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20430" windowHeight="7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5" i="1"/>
  <c r="A50"/>
  <c r="E50" s="1"/>
  <c r="H50"/>
  <c r="Q5"/>
  <c r="J5" s="1"/>
  <c r="B50" l="1"/>
  <c r="I5"/>
  <c r="V43" l="1"/>
  <c r="V35"/>
  <c r="V27"/>
  <c r="V19"/>
  <c r="V11"/>
  <c r="V41"/>
  <c r="V33"/>
  <c r="V25"/>
  <c r="V17"/>
  <c r="V9"/>
  <c r="V47"/>
  <c r="V39"/>
  <c r="V31"/>
  <c r="V23"/>
  <c r="V15"/>
  <c r="V7"/>
  <c r="V45"/>
  <c r="V37"/>
  <c r="V29"/>
  <c r="V21"/>
  <c r="V13"/>
  <c r="V5"/>
  <c r="T22" l="1"/>
  <c r="S22" s="1"/>
  <c r="U22"/>
  <c r="U8"/>
  <c r="T8"/>
  <c r="S8" s="1"/>
  <c r="T40"/>
  <c r="S40" s="1"/>
  <c r="U40"/>
  <c r="U26"/>
  <c r="T26"/>
  <c r="S26" s="1"/>
  <c r="U20"/>
  <c r="T20"/>
  <c r="U34"/>
  <c r="T34"/>
  <c r="S34" s="1"/>
  <c r="T28"/>
  <c r="S28" s="1"/>
  <c r="U28"/>
  <c r="T6"/>
  <c r="S6" s="1"/>
  <c r="U6"/>
  <c r="T24"/>
  <c r="S24" s="1"/>
  <c r="U24"/>
  <c r="T42"/>
  <c r="S42" s="1"/>
  <c r="U42"/>
  <c r="T36"/>
  <c r="S36" s="1"/>
  <c r="U36"/>
  <c r="U30"/>
  <c r="T30"/>
  <c r="S30" s="1"/>
  <c r="T16"/>
  <c r="S16" s="1"/>
  <c r="U16"/>
  <c r="U38"/>
  <c r="T38"/>
  <c r="S38" s="1"/>
  <c r="U10"/>
  <c r="T10"/>
  <c r="S10" s="1"/>
  <c r="T14"/>
  <c r="S14" s="1"/>
  <c r="U14"/>
  <c r="T46"/>
  <c r="S46" s="1"/>
  <c r="U46"/>
  <c r="U32"/>
  <c r="T32"/>
  <c r="S32" s="1"/>
  <c r="U18"/>
  <c r="T18"/>
  <c r="S18" s="1"/>
  <c r="U12"/>
  <c r="T12"/>
  <c r="S12" s="1"/>
  <c r="T44"/>
  <c r="S44" s="1"/>
  <c r="U44"/>
  <c r="W43"/>
  <c r="W35"/>
  <c r="W19"/>
  <c r="W11"/>
  <c r="R3"/>
  <c r="W41"/>
  <c r="W33"/>
  <c r="W9"/>
  <c r="W39"/>
  <c r="W31"/>
  <c r="W23"/>
  <c r="W7"/>
  <c r="W25"/>
  <c r="W47"/>
  <c r="W15"/>
  <c r="W45"/>
  <c r="W37"/>
  <c r="W29"/>
  <c r="W21"/>
  <c r="W13"/>
  <c r="W5"/>
  <c r="W27"/>
  <c r="W17"/>
  <c r="S20"/>
  <c r="P36" l="1"/>
  <c r="P22"/>
  <c r="P20"/>
  <c r="P28"/>
  <c r="P24"/>
  <c r="P34"/>
  <c r="P26"/>
  <c r="P8"/>
  <c r="P16"/>
  <c r="P40"/>
  <c r="P12"/>
  <c r="P38"/>
  <c r="P30"/>
  <c r="P6"/>
  <c r="Q7" s="1"/>
  <c r="I7" s="1"/>
  <c r="P10"/>
  <c r="P42"/>
  <c r="P14"/>
  <c r="P46"/>
  <c r="P44"/>
  <c r="P18"/>
  <c r="P32"/>
  <c r="Q9" l="1"/>
  <c r="Q11" s="1"/>
  <c r="Q13" s="1"/>
  <c r="J7"/>
  <c r="R7"/>
  <c r="E7" s="1"/>
  <c r="F7" s="1"/>
  <c r="R9" l="1"/>
  <c r="E9" s="1"/>
  <c r="F9" s="1"/>
  <c r="G9" s="1"/>
  <c r="J9"/>
  <c r="I9"/>
  <c r="G7"/>
  <c r="R11"/>
  <c r="E11" s="1"/>
  <c r="F11" s="1"/>
  <c r="G11" s="1"/>
  <c r="I13"/>
  <c r="J13"/>
  <c r="I11"/>
  <c r="J11"/>
  <c r="R13"/>
  <c r="Q15"/>
  <c r="I15" l="1"/>
  <c r="J15"/>
  <c r="Q17"/>
  <c r="R15"/>
  <c r="E15" s="1"/>
  <c r="F15" s="1"/>
  <c r="G15" s="1"/>
  <c r="E13"/>
  <c r="F13" s="1"/>
  <c r="G13" s="1"/>
  <c r="I17" l="1"/>
  <c r="J17"/>
  <c r="Q19"/>
  <c r="R17"/>
  <c r="I19" l="1"/>
  <c r="J19"/>
  <c r="E17"/>
  <c r="F17" s="1"/>
  <c r="G17" s="1"/>
  <c r="Q21"/>
  <c r="R19"/>
  <c r="E19" s="1"/>
  <c r="F19" s="1"/>
  <c r="G19" s="1"/>
  <c r="I21" l="1"/>
  <c r="J21"/>
  <c r="R21"/>
  <c r="Q23"/>
  <c r="I23" l="1"/>
  <c r="J23"/>
  <c r="E21"/>
  <c r="F21" s="1"/>
  <c r="G21" s="1"/>
  <c r="Q25"/>
  <c r="R23"/>
  <c r="I25" l="1"/>
  <c r="J25"/>
  <c r="R25"/>
  <c r="Q27"/>
  <c r="E23"/>
  <c r="F23" s="1"/>
  <c r="G23" s="1"/>
  <c r="J27" l="1"/>
  <c r="I27"/>
  <c r="E25"/>
  <c r="F25" s="1"/>
  <c r="G25" s="1"/>
  <c r="R27"/>
  <c r="E27" s="1"/>
  <c r="F27" s="1"/>
  <c r="G27" s="1"/>
  <c r="Q29"/>
  <c r="I29" l="1"/>
  <c r="J29"/>
  <c r="R29"/>
  <c r="Q31"/>
  <c r="I31" l="1"/>
  <c r="J31"/>
  <c r="E29"/>
  <c r="F29" s="1"/>
  <c r="G29" s="1"/>
  <c r="R31"/>
  <c r="Q33"/>
  <c r="I33" l="1"/>
  <c r="J33"/>
  <c r="E31"/>
  <c r="F31" s="1"/>
  <c r="G31" s="1"/>
  <c r="R33"/>
  <c r="Q35"/>
  <c r="I35" l="1"/>
  <c r="J35"/>
  <c r="R35"/>
  <c r="E35" s="1"/>
  <c r="F35" s="1"/>
  <c r="G35" s="1"/>
  <c r="Q37"/>
  <c r="E33"/>
  <c r="F33" s="1"/>
  <c r="G33" s="1"/>
  <c r="I37" l="1"/>
  <c r="J37"/>
  <c r="R37"/>
  <c r="Q39"/>
  <c r="I39" l="1"/>
  <c r="J39"/>
  <c r="E37"/>
  <c r="F37" s="1"/>
  <c r="G37" s="1"/>
  <c r="R39"/>
  <c r="Q41"/>
  <c r="I41" l="1"/>
  <c r="J41"/>
  <c r="Q43"/>
  <c r="R41"/>
  <c r="E39"/>
  <c r="F39" s="1"/>
  <c r="G39" s="1"/>
  <c r="I43" l="1"/>
  <c r="J43"/>
  <c r="E41"/>
  <c r="F41" s="1"/>
  <c r="G41" s="1"/>
  <c r="Q45"/>
  <c r="R43"/>
  <c r="I45" l="1"/>
  <c r="J45"/>
  <c r="E43"/>
  <c r="F43" s="1"/>
  <c r="G43" s="1"/>
  <c r="Q47"/>
  <c r="R45"/>
  <c r="I50" l="1"/>
  <c r="K45" s="1"/>
  <c r="J50"/>
  <c r="L45" s="1"/>
  <c r="E45"/>
  <c r="F45" s="1"/>
  <c r="R47"/>
  <c r="Q49"/>
  <c r="R49" s="1"/>
  <c r="L5" l="1"/>
  <c r="N6" s="1"/>
  <c r="L7"/>
  <c r="L9"/>
  <c r="L11"/>
  <c r="L13"/>
  <c r="L15"/>
  <c r="L17"/>
  <c r="L19"/>
  <c r="L21"/>
  <c r="L23"/>
  <c r="L25"/>
  <c r="L27"/>
  <c r="L29"/>
  <c r="L31"/>
  <c r="L33"/>
  <c r="L35"/>
  <c r="L37"/>
  <c r="L39"/>
  <c r="L41"/>
  <c r="L43"/>
  <c r="G45"/>
  <c r="K50"/>
  <c r="K5"/>
  <c r="M6" s="1"/>
  <c r="K7"/>
  <c r="K9"/>
  <c r="K11"/>
  <c r="K13"/>
  <c r="K15"/>
  <c r="K17"/>
  <c r="K19"/>
  <c r="K21"/>
  <c r="K23"/>
  <c r="K25"/>
  <c r="K27"/>
  <c r="K29"/>
  <c r="K31"/>
  <c r="K33"/>
  <c r="K35"/>
  <c r="K37"/>
  <c r="K39"/>
  <c r="K41"/>
  <c r="K43"/>
  <c r="N8" l="1"/>
  <c r="N10" s="1"/>
  <c r="N12" s="1"/>
  <c r="N14" s="1"/>
  <c r="N16" s="1"/>
  <c r="N18" s="1"/>
  <c r="N20" s="1"/>
  <c r="N22" s="1"/>
  <c r="N24" s="1"/>
  <c r="N26" s="1"/>
  <c r="N28" s="1"/>
  <c r="N30" s="1"/>
  <c r="N32" s="1"/>
  <c r="N34" s="1"/>
  <c r="N36" s="1"/>
  <c r="N38" s="1"/>
  <c r="N40" s="1"/>
  <c r="N42" s="1"/>
  <c r="N44" s="1"/>
  <c r="N46" s="1"/>
  <c r="M8"/>
  <c r="M10" s="1"/>
  <c r="M12" s="1"/>
  <c r="M14" s="1"/>
  <c r="M16" s="1"/>
  <c r="M18" s="1"/>
  <c r="M20" s="1"/>
  <c r="M22" s="1"/>
  <c r="M24" s="1"/>
  <c r="M26" s="1"/>
  <c r="M28" s="1"/>
  <c r="M30" s="1"/>
  <c r="M32" s="1"/>
  <c r="M34" s="1"/>
  <c r="M36" s="1"/>
  <c r="M38" s="1"/>
  <c r="M40" s="1"/>
  <c r="M42" s="1"/>
  <c r="M44" s="1"/>
  <c r="M46" s="1"/>
  <c r="L50"/>
</calcChain>
</file>

<file path=xl/sharedStrings.xml><?xml version="1.0" encoding="utf-8"?>
<sst xmlns="http://schemas.openxmlformats.org/spreadsheetml/2006/main" count="83" uniqueCount="53">
  <si>
    <t>边长</t>
    <phoneticPr fontId="2" type="noConversion"/>
  </si>
  <si>
    <t>点号</t>
    <phoneticPr fontId="2" type="noConversion"/>
  </si>
  <si>
    <t>转折角</t>
    <phoneticPr fontId="2" type="noConversion"/>
  </si>
  <si>
    <t>方位角</t>
    <phoneticPr fontId="2" type="noConversion"/>
  </si>
  <si>
    <t>计算坐标增量</t>
    <phoneticPr fontId="2" type="noConversion"/>
  </si>
  <si>
    <t>改正后坐标增量</t>
    <phoneticPr fontId="2" type="noConversion"/>
  </si>
  <si>
    <t>坐标</t>
    <phoneticPr fontId="2" type="noConversion"/>
  </si>
  <si>
    <t>X</t>
    <phoneticPr fontId="2" type="noConversion"/>
  </si>
  <si>
    <t>Y</t>
    <phoneticPr fontId="2" type="noConversion"/>
  </si>
  <si>
    <t>△X</t>
    <phoneticPr fontId="2" type="noConversion"/>
  </si>
  <si>
    <t>△Y</t>
    <phoneticPr fontId="2" type="noConversion"/>
  </si>
  <si>
    <t>。</t>
    <phoneticPr fontId="2" type="noConversion"/>
  </si>
  <si>
    <t>＇</t>
    <phoneticPr fontId="2" type="noConversion"/>
  </si>
  <si>
    <t>"</t>
    <phoneticPr fontId="2" type="noConversion"/>
  </si>
  <si>
    <t>T1</t>
    <phoneticPr fontId="2" type="noConversion"/>
  </si>
  <si>
    <t>T2</t>
    <phoneticPr fontId="2" type="noConversion"/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</si>
  <si>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</si>
  <si>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</si>
  <si>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</si>
  <si>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</si>
  <si>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</si>
  <si>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</si>
  <si>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</si>
  <si>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</si>
  <si>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</si>
  <si>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</si>
  <si>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</si>
  <si>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</si>
  <si>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</si>
  <si>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</si>
  <si>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</si>
  <si>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</si>
  <si>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</si>
  <si>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</si>
  <si>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转折角弧度</t>
    <phoneticPr fontId="2" type="noConversion"/>
  </si>
  <si>
    <t>方位角弧度</t>
    <phoneticPr fontId="2" type="noConversion"/>
  </si>
  <si>
    <t>[D]</t>
    <phoneticPr fontId="2" type="noConversion"/>
  </si>
  <si>
    <t>fx</t>
    <phoneticPr fontId="2" type="noConversion"/>
  </si>
  <si>
    <t>fy</t>
    <phoneticPr fontId="2" type="noConversion"/>
  </si>
  <si>
    <t>边数</t>
    <phoneticPr fontId="2" type="noConversion"/>
  </si>
  <si>
    <t>点号</t>
    <phoneticPr fontId="2" type="noConversion"/>
  </si>
  <si>
    <t>改正后的转折角</t>
    <phoneticPr fontId="2" type="noConversion"/>
  </si>
  <si>
    <t>。</t>
    <phoneticPr fontId="2" type="noConversion"/>
  </si>
  <si>
    <t>"</t>
    <phoneticPr fontId="2" type="noConversion"/>
  </si>
  <si>
    <t>'</t>
    <phoneticPr fontId="2" type="noConversion"/>
  </si>
  <si>
    <t>角度闭合差(")  fβ</t>
    <phoneticPr fontId="2" type="noConversion"/>
  </si>
  <si>
    <t>fβ允</t>
    <phoneticPr fontId="2" type="noConversion"/>
  </si>
  <si>
    <t>改正数</t>
    <phoneticPr fontId="2" type="noConversion"/>
  </si>
  <si>
    <t>余数</t>
    <phoneticPr fontId="2" type="noConversion"/>
  </si>
  <si>
    <t xml:space="preserve">                                                                     闭合导线坐标计算</t>
    <phoneticPr fontId="2" type="noConversion"/>
  </si>
  <si>
    <t>fs</t>
    <phoneticPr fontId="2" type="noConversion"/>
  </si>
  <si>
    <t>[D]/fs</t>
    <phoneticPr fontId="2" type="noConversion"/>
  </si>
  <si>
    <t>T21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</si>
</sst>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rgb="FFFF0000"/>
      <name val="华文新魏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2" tint="-0.89999084444715716"/>
      <name val="宋体"/>
      <family val="2"/>
      <charset val="134"/>
      <scheme val="minor"/>
    </font>
    <font>
      <sz val="11"/>
      <color theme="5" tint="-0.499984740745262"/>
      <name val="宋体"/>
      <family val="2"/>
      <charset val="134"/>
      <scheme val="minor"/>
    </font>
    <font>
      <sz val="14"/>
      <color theme="2" tint="-0.89999084444715716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rgb="FFFFC000"/>
      <name val="华文新魏"/>
      <family val="3"/>
      <charset val="134"/>
    </font>
    <font>
      <b/>
      <sz val="22"/>
      <color rgb="FFFF0000"/>
      <name val="华文新魏"/>
      <family val="3"/>
      <charset val="134"/>
    </font>
    <font>
      <b/>
      <sz val="16"/>
      <color theme="3" tint="-0.49998474074526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>
      <alignment vertical="center"/>
    </xf>
    <xf numFmtId="0" fontId="0" fillId="0" borderId="1" xfId="0" quotePrefix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3" fillId="6" borderId="0" xfId="0" applyFont="1" applyFill="1" applyBorder="1" applyAlignment="1">
      <alignment vertical="center"/>
    </xf>
    <xf numFmtId="0" fontId="3" fillId="9" borderId="14" xfId="0" applyFont="1" applyFill="1" applyBorder="1" applyAlignment="1">
      <alignment vertical="center"/>
    </xf>
    <xf numFmtId="0" fontId="3" fillId="9" borderId="0" xfId="0" applyFont="1" applyFill="1" applyBorder="1" applyAlignment="1">
      <alignment vertical="center"/>
    </xf>
    <xf numFmtId="0" fontId="3" fillId="9" borderId="2" xfId="0" applyFont="1" applyFill="1" applyBorder="1" applyAlignment="1">
      <alignment vertical="center"/>
    </xf>
    <xf numFmtId="0" fontId="0" fillId="3" borderId="4" xfId="0" applyFont="1" applyFill="1" applyBorder="1">
      <alignment vertical="center"/>
    </xf>
    <xf numFmtId="0" fontId="6" fillId="10" borderId="7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1" xfId="0" quotePrefix="1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2" fillId="10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FF8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96"/>
  <sheetViews>
    <sheetView showGridLines="0" showRowColHeaders="0" tabSelected="1" workbookViewId="0">
      <selection activeCell="B50" sqref="B50:D51"/>
    </sheetView>
  </sheetViews>
  <sheetFormatPr defaultRowHeight="13.5"/>
  <cols>
    <col min="9" max="9" width="11.5" customWidth="1"/>
    <col min="10" max="10" width="11.125" customWidth="1"/>
    <col min="11" max="11" width="10.625" customWidth="1"/>
    <col min="12" max="12" width="11.5" customWidth="1"/>
    <col min="13" max="13" width="17.25" customWidth="1"/>
    <col min="14" max="14" width="16.125" customWidth="1"/>
    <col min="16" max="16" width="13.625" customWidth="1"/>
    <col min="17" max="17" width="13.125" customWidth="1"/>
    <col min="19" max="19" width="8.875" customWidth="1"/>
  </cols>
  <sheetData>
    <row r="1" spans="1:62" s="15" customFormat="1" ht="40.5" customHeight="1">
      <c r="A1" s="13" t="s">
        <v>49</v>
      </c>
      <c r="B1" s="14"/>
      <c r="C1" s="14"/>
      <c r="D1" s="14"/>
      <c r="E1" s="14"/>
      <c r="F1" s="14"/>
      <c r="G1" s="21"/>
      <c r="H1" s="21"/>
      <c r="I1" s="21"/>
      <c r="J1" s="21"/>
      <c r="K1" s="21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8"/>
      <c r="BD1" s="18"/>
      <c r="BE1" s="18"/>
      <c r="BF1" s="18"/>
      <c r="BG1" s="18"/>
      <c r="BH1" s="18"/>
      <c r="BI1" s="18"/>
    </row>
    <row r="2" spans="1:62" s="2" customFormat="1" ht="23.25">
      <c r="A2" s="49" t="s">
        <v>40</v>
      </c>
      <c r="B2" s="65" t="s">
        <v>2</v>
      </c>
      <c r="C2" s="66"/>
      <c r="D2" s="67"/>
      <c r="E2" s="65" t="s">
        <v>3</v>
      </c>
      <c r="F2" s="66"/>
      <c r="G2" s="67"/>
      <c r="H2" s="72" t="s">
        <v>0</v>
      </c>
      <c r="I2" s="65" t="s">
        <v>4</v>
      </c>
      <c r="J2" s="67"/>
      <c r="K2" s="65" t="s">
        <v>5</v>
      </c>
      <c r="L2" s="67"/>
      <c r="M2" s="65" t="s">
        <v>6</v>
      </c>
      <c r="N2" s="67"/>
      <c r="O2" s="49" t="s">
        <v>1</v>
      </c>
      <c r="P2" s="32" t="s">
        <v>34</v>
      </c>
      <c r="Q2" s="32" t="s">
        <v>35</v>
      </c>
      <c r="R2" s="1" t="s">
        <v>48</v>
      </c>
      <c r="S2" s="38" t="s">
        <v>41</v>
      </c>
      <c r="T2" s="39"/>
      <c r="U2" s="40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5"/>
    </row>
    <row r="3" spans="1:62" s="2" customFormat="1" ht="23.25">
      <c r="A3" s="49"/>
      <c r="B3" s="19" t="s">
        <v>11</v>
      </c>
      <c r="C3" s="20" t="s">
        <v>12</v>
      </c>
      <c r="D3" s="19" t="s">
        <v>13</v>
      </c>
      <c r="E3" s="19" t="s">
        <v>11</v>
      </c>
      <c r="F3" s="20" t="s">
        <v>12</v>
      </c>
      <c r="G3" s="19" t="s">
        <v>13</v>
      </c>
      <c r="H3" s="73"/>
      <c r="I3" s="19" t="s">
        <v>9</v>
      </c>
      <c r="J3" s="19" t="s">
        <v>10</v>
      </c>
      <c r="K3" s="19" t="s">
        <v>9</v>
      </c>
      <c r="L3" s="19" t="s">
        <v>10</v>
      </c>
      <c r="M3" s="19" t="s">
        <v>7</v>
      </c>
      <c r="N3" s="19" t="s">
        <v>8</v>
      </c>
      <c r="O3" s="49"/>
      <c r="P3" s="36"/>
      <c r="Q3" s="45"/>
      <c r="R3" s="7">
        <f>A50*R5-B50</f>
        <v>0</v>
      </c>
      <c r="S3" s="1" t="s">
        <v>42</v>
      </c>
      <c r="T3" s="6" t="s">
        <v>44</v>
      </c>
      <c r="U3" s="1" t="s">
        <v>43</v>
      </c>
      <c r="V3" s="22" t="s">
        <v>47</v>
      </c>
      <c r="W3" s="22" t="s">
        <v>48</v>
      </c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5"/>
    </row>
    <row r="4" spans="1:62" s="2" customFormat="1" ht="13.5" customHeight="1">
      <c r="A4" s="48" t="s">
        <v>14</v>
      </c>
      <c r="B4" s="23"/>
      <c r="C4" s="24"/>
      <c r="D4" s="30"/>
      <c r="E4" s="82"/>
      <c r="F4" s="83"/>
      <c r="G4" s="83"/>
      <c r="H4" s="83"/>
      <c r="I4" s="83"/>
      <c r="J4" s="83"/>
      <c r="K4" s="83"/>
      <c r="L4" s="84"/>
      <c r="M4" s="68">
        <v>22776.451000000001</v>
      </c>
      <c r="N4" s="68">
        <v>42214.601000000002</v>
      </c>
      <c r="O4" s="79" t="s">
        <v>14</v>
      </c>
      <c r="P4" s="46"/>
      <c r="Q4" s="16"/>
      <c r="R4" s="1" t="s">
        <v>47</v>
      </c>
      <c r="S4" s="23"/>
      <c r="T4" s="24"/>
      <c r="U4" s="30"/>
      <c r="V4" s="22"/>
      <c r="W4" s="22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5"/>
    </row>
    <row r="5" spans="1:62" s="2" customFormat="1" ht="13.5" customHeight="1">
      <c r="A5" s="48"/>
      <c r="B5" s="25"/>
      <c r="C5" s="29"/>
      <c r="D5" s="31"/>
      <c r="E5" s="68">
        <v>335</v>
      </c>
      <c r="F5" s="68">
        <v>56</v>
      </c>
      <c r="G5" s="68">
        <v>27</v>
      </c>
      <c r="H5" s="70">
        <v>167.16</v>
      </c>
      <c r="I5" s="41">
        <f>ROUND(H5*COS(Q5),99)</f>
        <v>152.63796710260601</v>
      </c>
      <c r="J5" s="41">
        <f>ROUND(H5*SIN(Q5),99)</f>
        <v>-68.147755640108301</v>
      </c>
      <c r="K5" s="32">
        <f>I5-I50/A50</f>
        <v>152.6281090746356</v>
      </c>
      <c r="L5" s="32">
        <f>J5-J50/A50</f>
        <v>-68.147737743998036</v>
      </c>
      <c r="M5" s="69"/>
      <c r="N5" s="69"/>
      <c r="O5" s="79"/>
      <c r="P5" s="46"/>
      <c r="Q5" s="43">
        <f>RADIANS(E5+F5/60+G5/3600)</f>
        <v>5.8632736335601843</v>
      </c>
      <c r="R5" s="50">
        <f>ROUNDDOWN(B50/A50,99)</f>
        <v>-7</v>
      </c>
      <c r="S5" s="25"/>
      <c r="T5" s="29"/>
      <c r="U5" s="31"/>
      <c r="V5" s="35">
        <f>ROUNDDOWN(B50/A50,99)</f>
        <v>-7</v>
      </c>
      <c r="W5" s="22">
        <f>A50*R5-B50</f>
        <v>0</v>
      </c>
      <c r="X5" s="4"/>
      <c r="Y5" s="4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5"/>
    </row>
    <row r="6" spans="1:62" s="2" customFormat="1" ht="13.5" customHeight="1">
      <c r="A6" s="48" t="s">
        <v>15</v>
      </c>
      <c r="B6" s="52">
        <v>160</v>
      </c>
      <c r="C6" s="52">
        <v>28</v>
      </c>
      <c r="D6" s="52">
        <v>48</v>
      </c>
      <c r="E6" s="69"/>
      <c r="F6" s="69"/>
      <c r="G6" s="69"/>
      <c r="H6" s="71"/>
      <c r="I6" s="41"/>
      <c r="J6" s="41"/>
      <c r="K6" s="45"/>
      <c r="L6" s="45"/>
      <c r="M6" s="77">
        <f>ROUND((M4+K5),3)</f>
        <v>22929.079000000002</v>
      </c>
      <c r="N6" s="77">
        <f>ROUND((N4+L5),3)</f>
        <v>42146.453000000001</v>
      </c>
      <c r="O6" s="48" t="s">
        <v>15</v>
      </c>
      <c r="P6" s="47">
        <f>RADIANS(S6+T6/60+U6/3600)</f>
        <v>2.8009383205581777</v>
      </c>
      <c r="Q6" s="41"/>
      <c r="R6" s="51"/>
      <c r="S6" s="32">
        <f>IF(T6&gt;60,B6+1,IF(T6&lt;0,B6-1,B6))</f>
        <v>160</v>
      </c>
      <c r="T6" s="32">
        <f>IF((D6-V5)&gt;=60,C6+1,IF((D6-V5)&lt;0,C6-1,C6))</f>
        <v>28</v>
      </c>
      <c r="U6" s="32">
        <f>IF((D6-V5)&gt;=60,(D6-V5)-60,IF((D6-V5)&lt;0,(D6-V5)+60,(D6-V5)))</f>
        <v>55</v>
      </c>
      <c r="V6" s="35"/>
      <c r="W6" s="22"/>
      <c r="X6" s="4"/>
      <c r="Y6" s="4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5"/>
    </row>
    <row r="7" spans="1:62" s="2" customFormat="1" ht="13.5" customHeight="1">
      <c r="A7" s="48"/>
      <c r="B7" s="52"/>
      <c r="C7" s="52"/>
      <c r="D7" s="52"/>
      <c r="E7" s="64">
        <f>INT(DEGREES(R7))</f>
        <v>355</v>
      </c>
      <c r="F7" s="64">
        <f>INT((DEGREES(R7)-E7)*60)</f>
        <v>27</v>
      </c>
      <c r="G7" s="64">
        <f>INT((DEGREES(R7)*60-E7*60-F7)*60)</f>
        <v>31</v>
      </c>
      <c r="H7" s="70">
        <v>175.86</v>
      </c>
      <c r="I7" s="41">
        <f t="shared" ref="I7" si="0">ROUND(H7*COS(Q7),99)</f>
        <v>175.307936912776</v>
      </c>
      <c r="J7" s="41">
        <f t="shared" ref="J7" si="1">ROUND(H7*SIN(Q7),99)</f>
        <v>-13.9236078437369</v>
      </c>
      <c r="K7" s="32">
        <f>I7-I50/A50</f>
        <v>175.29807888480559</v>
      </c>
      <c r="L7" s="32">
        <f>J7-J50/A50</f>
        <v>-13.923589947626638</v>
      </c>
      <c r="M7" s="78"/>
      <c r="N7" s="78"/>
      <c r="O7" s="48"/>
      <c r="P7" s="41"/>
      <c r="Q7" s="41">
        <f>Q5+PI()-P6</f>
        <v>6.2039279665917988</v>
      </c>
      <c r="R7" s="22">
        <f>IF(Q7&gt;2*PI(),Q7-2*PI(),IF(Q7&lt;0,Q7+2*PI(),Q7))</f>
        <v>6.2039279665917988</v>
      </c>
      <c r="S7" s="36"/>
      <c r="T7" s="36"/>
      <c r="U7" s="36"/>
      <c r="V7" s="22">
        <f>ROUNDDOWN(B50/A50,99)</f>
        <v>-7</v>
      </c>
      <c r="W7" s="22">
        <f>A50*R5-B50</f>
        <v>0</v>
      </c>
      <c r="X7" s="4"/>
      <c r="Y7" s="4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5"/>
    </row>
    <row r="8" spans="1:62" s="2" customFormat="1" ht="13.5" customHeight="1">
      <c r="A8" s="48" t="s">
        <v>16</v>
      </c>
      <c r="B8" s="52">
        <v>92</v>
      </c>
      <c r="C8" s="52">
        <v>11</v>
      </c>
      <c r="D8" s="52">
        <v>27</v>
      </c>
      <c r="E8" s="64"/>
      <c r="F8" s="64"/>
      <c r="G8" s="64"/>
      <c r="H8" s="71"/>
      <c r="I8" s="41"/>
      <c r="J8" s="41"/>
      <c r="K8" s="45"/>
      <c r="L8" s="45"/>
      <c r="M8" s="77">
        <f>ROUND((M6+K7),3)</f>
        <v>23104.377</v>
      </c>
      <c r="N8" s="77">
        <f t="shared" ref="N8" si="2">ROUND((N6+L7),3)</f>
        <v>42132.529000000002</v>
      </c>
      <c r="O8" s="48" t="s">
        <v>16</v>
      </c>
      <c r="P8" s="41">
        <f>RADIANS(S8+T8/60+U8/3600)</f>
        <v>1.6090675187816834</v>
      </c>
      <c r="Q8" s="41"/>
      <c r="R8" s="22"/>
      <c r="S8" s="32">
        <f t="shared" ref="S8" si="3">IF(T8&gt;60,B8+1,IF(T8&lt;0,B8-1,B8))</f>
        <v>92</v>
      </c>
      <c r="T8" s="32">
        <f t="shared" ref="T8" si="4">IF((D8-V7)&gt;=60,C8+1,IF((D8-V7)&lt;0,C8-1,C8))</f>
        <v>11</v>
      </c>
      <c r="U8" s="32">
        <f t="shared" ref="U8" si="5">IF((D8-V7)&gt;=60,(D8-V7)-60,IF((D8-V7)&lt;0,(D8-V7)+60,(D8-V7)))</f>
        <v>34</v>
      </c>
      <c r="V8" s="22"/>
      <c r="W8" s="22"/>
      <c r="X8" s="4"/>
      <c r="Y8" s="4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5"/>
    </row>
    <row r="9" spans="1:62" s="2" customFormat="1" ht="13.5" customHeight="1">
      <c r="A9" s="48"/>
      <c r="B9" s="52"/>
      <c r="C9" s="52"/>
      <c r="D9" s="52"/>
      <c r="E9" s="64">
        <f t="shared" ref="E9" si="6">INT(DEGREES(R9))</f>
        <v>83</v>
      </c>
      <c r="F9" s="64">
        <f t="shared" ref="F9" si="7">INT((DEGREES(R9)-E9)*60)</f>
        <v>15</v>
      </c>
      <c r="G9" s="64">
        <f t="shared" ref="G9" si="8">INT((DEGREES(R9)*60-E9*60-F9)*60)</f>
        <v>57</v>
      </c>
      <c r="H9" s="70">
        <v>206.63</v>
      </c>
      <c r="I9" s="41">
        <f t="shared" ref="I9" si="9">ROUND(H9*COS(Q9),99)</f>
        <v>24.2290515290657</v>
      </c>
      <c r="J9" s="41">
        <f t="shared" ref="J9" si="10">ROUND(H9*SIN(Q9),99)</f>
        <v>205.20455638703999</v>
      </c>
      <c r="K9" s="32">
        <f>I9-I50/A50</f>
        <v>24.219193501095283</v>
      </c>
      <c r="L9" s="32">
        <f>J9-J50/A50</f>
        <v>205.20457428315024</v>
      </c>
      <c r="M9" s="78"/>
      <c r="N9" s="78"/>
      <c r="O9" s="48"/>
      <c r="P9" s="41"/>
      <c r="Q9" s="41">
        <f t="shared" ref="Q9" si="11">Q7+PI()-P8</f>
        <v>7.736453101399908</v>
      </c>
      <c r="R9" s="22">
        <f t="shared" ref="R9" si="12">IF(Q9&gt;2*PI(),Q9-2*PI(),IF(Q9&lt;0,Q9+2*PI(),Q9))</f>
        <v>1.4532677942203218</v>
      </c>
      <c r="S9" s="36"/>
      <c r="T9" s="36"/>
      <c r="U9" s="36"/>
      <c r="V9" s="22">
        <f>ROUNDDOWN(B50/A50,99)</f>
        <v>-7</v>
      </c>
      <c r="W9" s="22">
        <f>A50*R5-B50</f>
        <v>0</v>
      </c>
      <c r="X9" s="4"/>
      <c r="Y9" s="4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5"/>
    </row>
    <row r="10" spans="1:62" s="2" customFormat="1" ht="13.5" customHeight="1">
      <c r="A10" s="48" t="s">
        <v>17</v>
      </c>
      <c r="B10" s="52">
        <v>138</v>
      </c>
      <c r="C10" s="52">
        <v>50</v>
      </c>
      <c r="D10" s="52">
        <v>25</v>
      </c>
      <c r="E10" s="64"/>
      <c r="F10" s="64"/>
      <c r="G10" s="64"/>
      <c r="H10" s="71"/>
      <c r="I10" s="41"/>
      <c r="J10" s="41"/>
      <c r="K10" s="45"/>
      <c r="L10" s="45"/>
      <c r="M10" s="77">
        <f t="shared" ref="M10:N10" si="13">ROUND((M8+K9),3)</f>
        <v>23128.596000000001</v>
      </c>
      <c r="N10" s="77">
        <f t="shared" si="13"/>
        <v>42337.733999999997</v>
      </c>
      <c r="O10" s="48" t="s">
        <v>17</v>
      </c>
      <c r="P10" s="41">
        <f t="shared" ref="P10" si="14">RADIANS(S10+T10/60+U10/3600)</f>
        <v>2.4232539185634159</v>
      </c>
      <c r="Q10" s="41"/>
      <c r="R10" s="22"/>
      <c r="S10" s="32">
        <f t="shared" ref="S10" si="15">IF(T10&gt;60,B10+1,IF(T10&lt;0,B10-1,B10))</f>
        <v>138</v>
      </c>
      <c r="T10" s="32">
        <f t="shared" ref="T10" si="16">IF((D10-V9)&gt;=60,C10+1,IF((D10-V9)&lt;0,C10-1,C10))</f>
        <v>50</v>
      </c>
      <c r="U10" s="32">
        <f t="shared" ref="U10" si="17">IF((D10-V9)&gt;=60,(D10-V9)-60,IF((D10-V9)&lt;0,(D10-V9)+60,(D10-V9)))</f>
        <v>32</v>
      </c>
      <c r="V10" s="22"/>
      <c r="W10" s="22"/>
      <c r="X10" s="4"/>
      <c r="Y10" s="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5"/>
    </row>
    <row r="11" spans="1:62" s="2" customFormat="1" ht="13.5" customHeight="1">
      <c r="A11" s="48"/>
      <c r="B11" s="52"/>
      <c r="C11" s="52"/>
      <c r="D11" s="52"/>
      <c r="E11" s="64">
        <f t="shared" ref="E11" si="18">INT(DEGREES(R11))</f>
        <v>124</v>
      </c>
      <c r="F11" s="64">
        <f t="shared" ref="F11" si="19">INT((DEGREES(R11)-E11)*60)</f>
        <v>25</v>
      </c>
      <c r="G11" s="64">
        <f t="shared" ref="G11" si="20">INT((DEGREES(R11)*60-E11*60-F11)*60)</f>
        <v>25</v>
      </c>
      <c r="H11" s="70">
        <v>110.44</v>
      </c>
      <c r="I11" s="41">
        <f t="shared" ref="I11" si="21">ROUND(H11*COS(Q11),99)</f>
        <v>-62.432944292930998</v>
      </c>
      <c r="J11" s="41">
        <f t="shared" ref="J11" si="22">ROUND(H11*SIN(Q11),99)</f>
        <v>91.099511891753707</v>
      </c>
      <c r="K11" s="32">
        <f>I11-I50/A50</f>
        <v>-62.442802320901414</v>
      </c>
      <c r="L11" s="32">
        <f>J11-J50/A50</f>
        <v>91.099529787863972</v>
      </c>
      <c r="M11" s="78"/>
      <c r="N11" s="78"/>
      <c r="O11" s="48"/>
      <c r="P11" s="41"/>
      <c r="Q11" s="41">
        <f t="shared" ref="Q11" si="23">Q9+PI()-P10</f>
        <v>8.4547918364262848</v>
      </c>
      <c r="R11" s="22">
        <f t="shared" ref="R11" si="24">IF(Q11&gt;2*PI(),Q11-2*PI(),IF(Q11&lt;0,Q11+2*PI(),Q11))</f>
        <v>2.1716065292466986</v>
      </c>
      <c r="S11" s="36"/>
      <c r="T11" s="36"/>
      <c r="U11" s="36"/>
      <c r="V11" s="22">
        <f>ROUNDDOWN(B50/A50,99)</f>
        <v>-7</v>
      </c>
      <c r="W11" s="22">
        <f>A50*R5-B50</f>
        <v>0</v>
      </c>
      <c r="X11" s="4"/>
      <c r="Y11" s="4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5"/>
    </row>
    <row r="12" spans="1:62" s="2" customFormat="1" ht="13.5" customHeight="1">
      <c r="A12" s="48" t="s">
        <v>18</v>
      </c>
      <c r="B12" s="52">
        <v>135</v>
      </c>
      <c r="C12" s="52">
        <v>18</v>
      </c>
      <c r="D12" s="52">
        <v>20</v>
      </c>
      <c r="E12" s="64"/>
      <c r="F12" s="64"/>
      <c r="G12" s="64"/>
      <c r="H12" s="71"/>
      <c r="I12" s="41"/>
      <c r="J12" s="41"/>
      <c r="K12" s="45"/>
      <c r="L12" s="45"/>
      <c r="M12" s="77">
        <f t="shared" ref="M12:N12" si="25">ROUND((M10+K11),3)</f>
        <v>23066.152999999998</v>
      </c>
      <c r="N12" s="77">
        <f t="shared" si="25"/>
        <v>42428.834000000003</v>
      </c>
      <c r="O12" s="48" t="s">
        <v>18</v>
      </c>
      <c r="P12" s="41">
        <f t="shared" ref="P12" si="26">RADIANS(S12+T12/60+U12/3600)</f>
        <v>2.3615613776422277</v>
      </c>
      <c r="Q12" s="41"/>
      <c r="R12" s="22"/>
      <c r="S12" s="32">
        <f t="shared" ref="S12" si="27">IF(T12&gt;60,B12+1,IF(T12&lt;0,B12-1,B12))</f>
        <v>135</v>
      </c>
      <c r="T12" s="32">
        <f t="shared" ref="T12" si="28">IF((D12-V11)&gt;=60,C12+1,IF((D12-V11)&lt;0,C12-1,C12))</f>
        <v>18</v>
      </c>
      <c r="U12" s="32">
        <f t="shared" ref="U12" si="29">IF((D12-V11)&gt;=60,(D12-V11)-60,IF((D12-V11)&lt;0,(D12-V11)+60,(D12-V11)))</f>
        <v>27</v>
      </c>
      <c r="V12" s="22"/>
      <c r="W12" s="22"/>
      <c r="X12" s="4"/>
      <c r="Y12" s="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5"/>
    </row>
    <row r="13" spans="1:62" s="2" customFormat="1" ht="13.5" customHeight="1">
      <c r="A13" s="48"/>
      <c r="B13" s="52"/>
      <c r="C13" s="52"/>
      <c r="D13" s="52"/>
      <c r="E13" s="64">
        <f t="shared" ref="E13" si="30">INT(DEGREES(R13))</f>
        <v>169</v>
      </c>
      <c r="F13" s="64">
        <f t="shared" ref="F13" si="31">INT((DEGREES(R13)-E13)*60)</f>
        <v>6</v>
      </c>
      <c r="G13" s="64">
        <f t="shared" ref="G13" si="32">INT((DEGREES(R13)*60-E13*60-F13)*60)</f>
        <v>58</v>
      </c>
      <c r="H13" s="70">
        <v>135.46</v>
      </c>
      <c r="I13" s="41">
        <f t="shared" ref="I13" si="33">ROUND(H13*COS(Q13),99)</f>
        <v>-133.02344865902799</v>
      </c>
      <c r="J13" s="41">
        <f t="shared" ref="J13" si="34">ROUND(H13*SIN(Q13),99)</f>
        <v>25.576819717451102</v>
      </c>
      <c r="K13" s="32">
        <f>I13-I50/A50</f>
        <v>-133.0333066869984</v>
      </c>
      <c r="L13" s="32">
        <f>J13-J50/A50</f>
        <v>25.576837613561363</v>
      </c>
      <c r="M13" s="78"/>
      <c r="N13" s="78"/>
      <c r="O13" s="48"/>
      <c r="P13" s="41"/>
      <c r="Q13" s="41">
        <f t="shared" ref="Q13" si="35">Q11+PI()-P12</f>
        <v>9.2348231123738493</v>
      </c>
      <c r="R13" s="22">
        <f t="shared" ref="R13" si="36">IF(Q13&gt;2*PI(),Q13-2*PI(),IF(Q13&lt;0,Q13+2*PI(),Q13))</f>
        <v>2.9516378051942631</v>
      </c>
      <c r="S13" s="36"/>
      <c r="T13" s="36"/>
      <c r="U13" s="36"/>
      <c r="V13" s="22">
        <f>ROUNDDOWN(B50/A50,99)</f>
        <v>-7</v>
      </c>
      <c r="W13" s="22">
        <f>A50*R5-B50</f>
        <v>0</v>
      </c>
      <c r="X13" s="4"/>
      <c r="Y13" s="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5"/>
    </row>
    <row r="14" spans="1:62" s="2" customFormat="1" ht="13.5" customHeight="1">
      <c r="A14" s="48" t="s">
        <v>19</v>
      </c>
      <c r="B14" s="52">
        <v>130</v>
      </c>
      <c r="C14" s="52">
        <v>17</v>
      </c>
      <c r="D14" s="52">
        <v>48</v>
      </c>
      <c r="E14" s="64"/>
      <c r="F14" s="64"/>
      <c r="G14" s="64"/>
      <c r="H14" s="71"/>
      <c r="I14" s="41"/>
      <c r="J14" s="41"/>
      <c r="K14" s="45"/>
      <c r="L14" s="45"/>
      <c r="M14" s="77">
        <f t="shared" ref="M14:N14" si="37">ROUND((M12+K13),3)</f>
        <v>22933.119999999999</v>
      </c>
      <c r="N14" s="77">
        <f t="shared" si="37"/>
        <v>42454.411</v>
      </c>
      <c r="O14" s="48" t="s">
        <v>19</v>
      </c>
      <c r="P14" s="41">
        <f t="shared" ref="P14" si="38">RADIANS(S14+T14/60+U14/3600)</f>
        <v>2.274139774664556</v>
      </c>
      <c r="Q14" s="41"/>
      <c r="R14" s="22"/>
      <c r="S14" s="32">
        <f t="shared" ref="S14" si="39">IF(T14&gt;60,B14+1,IF(T14&lt;0,B14-1,B14))</f>
        <v>130</v>
      </c>
      <c r="T14" s="32">
        <f t="shared" ref="T14" si="40">IF((D14-V13)&gt;=60,C14+1,IF((D14-V13)&lt;0,C14-1,C14))</f>
        <v>17</v>
      </c>
      <c r="U14" s="32">
        <f t="shared" ref="U14" si="41">IF((D14-V13)&gt;=60,(D14-V13)-60,IF((D14-V13)&lt;0,(D14-V13)+60,(D14-V13)))</f>
        <v>55</v>
      </c>
      <c r="V14" s="22"/>
      <c r="W14" s="22"/>
      <c r="X14" s="4"/>
      <c r="Y14" s="4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5"/>
    </row>
    <row r="15" spans="1:62" s="2" customFormat="1" ht="13.5" customHeight="1">
      <c r="A15" s="48"/>
      <c r="B15" s="52"/>
      <c r="C15" s="52"/>
      <c r="D15" s="52"/>
      <c r="E15" s="64">
        <f t="shared" ref="E15" si="42">INT(DEGREES(R15))</f>
        <v>218</v>
      </c>
      <c r="F15" s="64">
        <f t="shared" ref="F15" si="43">INT((DEGREES(R15)-E15)*60)</f>
        <v>49</v>
      </c>
      <c r="G15" s="64">
        <f t="shared" ref="G15" si="44">INT((DEGREES(R15)*60-E15*60-F15)*60)</f>
        <v>3</v>
      </c>
      <c r="H15" s="70">
        <v>99.68</v>
      </c>
      <c r="I15" s="41">
        <f t="shared" ref="I15" si="45">ROUND(H15*COS(Q15),99)</f>
        <v>-77.665024510149195</v>
      </c>
      <c r="J15" s="41">
        <f t="shared" ref="J15" si="46">ROUND(H15*SIN(Q15),99)</f>
        <v>-62.4839688867307</v>
      </c>
      <c r="K15" s="32">
        <f>I15-I50/A50</f>
        <v>-77.674882538119604</v>
      </c>
      <c r="L15" s="32">
        <f>J15-J50/A50</f>
        <v>-62.483950990620443</v>
      </c>
      <c r="M15" s="78"/>
      <c r="N15" s="78"/>
      <c r="O15" s="48"/>
      <c r="P15" s="41"/>
      <c r="Q15" s="41">
        <f t="shared" ref="Q15" si="47">Q13+PI()-P14</f>
        <v>10.102275991299086</v>
      </c>
      <c r="R15" s="22">
        <f t="shared" ref="R15" si="48">IF(Q15&gt;2*PI(),Q15-2*PI(),IF(Q15&lt;0,Q15+2*PI(),Q15))</f>
        <v>3.8190906841194998</v>
      </c>
      <c r="S15" s="36"/>
      <c r="T15" s="36"/>
      <c r="U15" s="36"/>
      <c r="V15" s="22">
        <f>ROUNDDOWN(B50/A50,99)</f>
        <v>-7</v>
      </c>
      <c r="W15" s="22">
        <f>A50*R5-B50</f>
        <v>0</v>
      </c>
      <c r="X15" s="4"/>
      <c r="Y15" s="4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5"/>
    </row>
    <row r="16" spans="1:62" s="2" customFormat="1" ht="13.5" customHeight="1">
      <c r="A16" s="48" t="s">
        <v>20</v>
      </c>
      <c r="B16" s="52">
        <v>153</v>
      </c>
      <c r="C16" s="52">
        <v>37</v>
      </c>
      <c r="D16" s="52">
        <v>42</v>
      </c>
      <c r="E16" s="64"/>
      <c r="F16" s="64"/>
      <c r="G16" s="64"/>
      <c r="H16" s="71"/>
      <c r="I16" s="41"/>
      <c r="J16" s="41"/>
      <c r="K16" s="45"/>
      <c r="L16" s="45"/>
      <c r="M16" s="77">
        <f t="shared" ref="M16:N16" si="49">ROUND((M14+K15),3)</f>
        <v>22855.445</v>
      </c>
      <c r="N16" s="77">
        <f t="shared" si="49"/>
        <v>42391.927000000003</v>
      </c>
      <c r="O16" s="48" t="s">
        <v>20</v>
      </c>
      <c r="P16" s="41">
        <f t="shared" ref="P16" si="50">RADIANS(S16+T16/60+U16/3600)</f>
        <v>2.6813541779756997</v>
      </c>
      <c r="Q16" s="41"/>
      <c r="R16" s="22"/>
      <c r="S16" s="32">
        <f t="shared" ref="S16" si="51">IF(T16&gt;60,B16+1,IF(T16&lt;0,B16-1,B16))</f>
        <v>153</v>
      </c>
      <c r="T16" s="32">
        <f t="shared" ref="T16" si="52">IF((D16-V15)&gt;=60,C16+1,IF((D16-V15)&lt;0,C16-1,C16))</f>
        <v>37</v>
      </c>
      <c r="U16" s="32">
        <f t="shared" ref="U16" si="53">IF((D16-V15)&gt;=60,(D16-V15)-60,IF((D16-V15)&lt;0,(D16-V15)+60,(D16-V15)))</f>
        <v>49</v>
      </c>
      <c r="V16" s="22"/>
      <c r="W16" s="22"/>
      <c r="X16" s="4"/>
      <c r="Y16" s="4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5"/>
    </row>
    <row r="17" spans="1:62" s="2" customFormat="1" ht="13.5" customHeight="1">
      <c r="A17" s="48"/>
      <c r="B17" s="52"/>
      <c r="C17" s="52"/>
      <c r="D17" s="52"/>
      <c r="E17" s="64">
        <f t="shared" ref="E17" si="54">INT(DEGREES(R17))</f>
        <v>245</v>
      </c>
      <c r="F17" s="64">
        <f t="shared" ref="F17" si="55">INT((DEGREES(R17)-E17)*60)</f>
        <v>11</v>
      </c>
      <c r="G17" s="64">
        <f t="shared" ref="G17" si="56">INT((DEGREES(R17)*60-E17*60-F17)*60)</f>
        <v>14</v>
      </c>
      <c r="H17" s="70">
        <v>122.74</v>
      </c>
      <c r="I17" s="41">
        <f t="shared" ref="I17" si="57">ROUND(H17*COS(Q17),99)</f>
        <v>-51.507855579773903</v>
      </c>
      <c r="J17" s="41">
        <f t="shared" ref="J17" si="58">ROUND(H17*SIN(Q17),99)</f>
        <v>-111.40937309568299</v>
      </c>
      <c r="K17" s="32">
        <f>I17-I50/A50</f>
        <v>-51.517713607744319</v>
      </c>
      <c r="L17" s="32">
        <f>J17-J50/A50</f>
        <v>-111.40935519957273</v>
      </c>
      <c r="M17" s="78"/>
      <c r="N17" s="78"/>
      <c r="O17" s="48"/>
      <c r="P17" s="41"/>
      <c r="Q17" s="41">
        <f t="shared" ref="Q17" si="59">Q15+PI()-P16</f>
        <v>10.562514466913179</v>
      </c>
      <c r="R17" s="22">
        <f t="shared" ref="R17" si="60">IF(Q17&gt;2*PI(),Q17-2*PI(),IF(Q17&lt;0,Q17+2*PI(),Q17))</f>
        <v>4.2793291597335923</v>
      </c>
      <c r="S17" s="36"/>
      <c r="T17" s="36"/>
      <c r="U17" s="36"/>
      <c r="V17" s="22">
        <f>ROUNDDOWN(B50/A50,99)</f>
        <v>-7</v>
      </c>
      <c r="W17" s="22">
        <f>A50*R5-B50</f>
        <v>0</v>
      </c>
      <c r="X17" s="4"/>
      <c r="Y17" s="4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5"/>
    </row>
    <row r="18" spans="1:62" s="2" customFormat="1" ht="13.5" customHeight="1">
      <c r="A18" s="48" t="s">
        <v>21</v>
      </c>
      <c r="B18" s="52">
        <v>177</v>
      </c>
      <c r="C18" s="52">
        <v>48</v>
      </c>
      <c r="D18" s="52">
        <v>24</v>
      </c>
      <c r="E18" s="64"/>
      <c r="F18" s="64"/>
      <c r="G18" s="64"/>
      <c r="H18" s="71"/>
      <c r="I18" s="41"/>
      <c r="J18" s="41"/>
      <c r="K18" s="45"/>
      <c r="L18" s="45"/>
      <c r="M18" s="77">
        <f t="shared" ref="M18:N18" si="61">ROUND((M16+K17),3)</f>
        <v>22803.927</v>
      </c>
      <c r="N18" s="77">
        <f t="shared" si="61"/>
        <v>42280.517999999996</v>
      </c>
      <c r="O18" s="48" t="s">
        <v>21</v>
      </c>
      <c r="P18" s="41">
        <f t="shared" ref="P18" si="62">RADIANS(S18+T18/60+U18/3600)</f>
        <v>3.1033457022870623</v>
      </c>
      <c r="Q18" s="41"/>
      <c r="R18" s="22"/>
      <c r="S18" s="32">
        <f t="shared" ref="S18" si="63">IF(T18&gt;60,B18+1,IF(T18&lt;0,B18-1,B18))</f>
        <v>177</v>
      </c>
      <c r="T18" s="32">
        <f t="shared" ref="T18" si="64">IF((D18-V17)&gt;=60,C18+1,IF((D18-V17)&lt;0,C18-1,C18))</f>
        <v>48</v>
      </c>
      <c r="U18" s="32">
        <f t="shared" ref="U18" si="65">IF((D18-V17)&gt;=60,(D18-V17)-60,IF((D18-V17)&lt;0,(D18-V17)+60,(D18-V17)))</f>
        <v>31</v>
      </c>
      <c r="V18" s="22"/>
      <c r="W18" s="22"/>
      <c r="X18" s="4"/>
      <c r="Y18" s="4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5"/>
    </row>
    <row r="19" spans="1:62" s="2" customFormat="1" ht="13.5" customHeight="1">
      <c r="A19" s="48"/>
      <c r="B19" s="52"/>
      <c r="C19" s="52"/>
      <c r="D19" s="52"/>
      <c r="E19" s="64">
        <f t="shared" ref="E19" si="66">INT(DEGREES(R19))</f>
        <v>247</v>
      </c>
      <c r="F19" s="64">
        <f t="shared" ref="F19" si="67">INT((DEGREES(R19)-E19)*60)</f>
        <v>22</v>
      </c>
      <c r="G19" s="64">
        <f t="shared" ref="G19" si="68">INT((DEGREES(R19)*60-E19*60-F19)*60)</f>
        <v>43</v>
      </c>
      <c r="H19" s="70">
        <v>71.41</v>
      </c>
      <c r="I19" s="41">
        <f t="shared" ref="I19" si="69">ROUND(H19*COS(Q19),99)</f>
        <v>-27.4668182788023</v>
      </c>
      <c r="J19" s="41">
        <f t="shared" ref="J19" si="70">ROUND(H19*SIN(Q19),99)</f>
        <v>-65.916325698867993</v>
      </c>
      <c r="K19" s="32">
        <f>I19-I50/A50</f>
        <v>-27.476676306772717</v>
      </c>
      <c r="L19" s="32">
        <f>J19-J50/A50</f>
        <v>-65.916307802757728</v>
      </c>
      <c r="M19" s="78"/>
      <c r="N19" s="78"/>
      <c r="O19" s="48"/>
      <c r="P19" s="41"/>
      <c r="Q19" s="41">
        <f t="shared" ref="Q19" si="71">Q17+PI()-P18</f>
        <v>10.60076141821591</v>
      </c>
      <c r="R19" s="22">
        <f t="shared" ref="R19" si="72">IF(Q19&gt;2*PI(),Q19-2*PI(),IF(Q19&lt;0,Q19+2*PI(),Q19))</f>
        <v>4.317576111036324</v>
      </c>
      <c r="S19" s="36"/>
      <c r="T19" s="36"/>
      <c r="U19" s="36"/>
      <c r="V19" s="22">
        <f>ROUNDDOWN(B50/A50,99)</f>
        <v>-7</v>
      </c>
      <c r="W19" s="22">
        <f>A50*R5-B50</f>
        <v>0</v>
      </c>
      <c r="X19" s="4"/>
      <c r="Y19" s="4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5"/>
    </row>
    <row r="20" spans="1:62" s="2" customFormat="1" ht="13.5" customHeight="1">
      <c r="A20" s="48" t="s">
        <v>22</v>
      </c>
      <c r="B20" s="52">
        <v>91</v>
      </c>
      <c r="C20" s="52">
        <v>26</v>
      </c>
      <c r="D20" s="52">
        <v>10</v>
      </c>
      <c r="E20" s="64"/>
      <c r="F20" s="64"/>
      <c r="G20" s="64"/>
      <c r="H20" s="71"/>
      <c r="I20" s="41"/>
      <c r="J20" s="41"/>
      <c r="K20" s="45"/>
      <c r="L20" s="45"/>
      <c r="M20" s="77">
        <f t="shared" ref="M20:N20" si="73">ROUND((M18+K19),3)</f>
        <v>22776.45</v>
      </c>
      <c r="N20" s="77">
        <f t="shared" si="73"/>
        <v>42214.601999999999</v>
      </c>
      <c r="O20" s="48" t="s">
        <v>22</v>
      </c>
      <c r="P20" s="41">
        <f t="shared" ref="P20" si="74">RADIANS(S20+T20/60+U20/3600)</f>
        <v>1.5958951310659375</v>
      </c>
      <c r="Q20" s="41"/>
      <c r="R20" s="22"/>
      <c r="S20" s="32">
        <f t="shared" ref="S20" si="75">IF(T20&gt;60,B20+1,IF(T20&lt;0,B20-1,B20))</f>
        <v>91</v>
      </c>
      <c r="T20" s="32">
        <f t="shared" ref="T20" si="76">IF((D20-V19)&gt;=60,C20+1,IF((D20-V19)&lt;0,C20-1,C20))</f>
        <v>26</v>
      </c>
      <c r="U20" s="32">
        <f t="shared" ref="U20" si="77">IF((D20-V19)&gt;=60,(D20-V19)-60,IF((D20-V19)&lt;0,(D20-V19)+60,(D20-V19)))</f>
        <v>17</v>
      </c>
      <c r="V20" s="22"/>
      <c r="W20" s="22"/>
      <c r="X20" s="4"/>
      <c r="Y20" s="4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5"/>
    </row>
    <row r="21" spans="1:62" s="2" customFormat="1" ht="13.5" customHeight="1">
      <c r="A21" s="48"/>
      <c r="B21" s="52"/>
      <c r="C21" s="52"/>
      <c r="D21" s="52"/>
      <c r="E21" s="64">
        <f t="shared" ref="E21" si="78">INT(DEGREES(R21))</f>
        <v>335</v>
      </c>
      <c r="F21" s="64">
        <f t="shared" ref="F21" si="79">INT((DEGREES(R21)-E21)*60)</f>
        <v>56</v>
      </c>
      <c r="G21" s="64">
        <f t="shared" ref="G21" si="80">INT((DEGREES(R21)*60-E21*60-F21)*60)</f>
        <v>26</v>
      </c>
      <c r="H21" s="70"/>
      <c r="I21" s="41">
        <f t="shared" ref="I21" si="81">ROUND(H21*COS(Q21),99)</f>
        <v>0</v>
      </c>
      <c r="J21" s="41">
        <f t="shared" ref="J21" si="82">ROUND(H21*SIN(Q21),99)</f>
        <v>0</v>
      </c>
      <c r="K21" s="32">
        <f>I21-I50/A50</f>
        <v>-9.8580279704156837E-3</v>
      </c>
      <c r="L21" s="32">
        <f>J21-J50/A50</f>
        <v>1.7896110261261811E-5</v>
      </c>
      <c r="M21" s="78"/>
      <c r="N21" s="78"/>
      <c r="O21" s="48"/>
      <c r="P21" s="41"/>
      <c r="Q21" s="41">
        <f t="shared" ref="Q21" si="83">Q19+PI()-P20</f>
        <v>12.146458940739766</v>
      </c>
      <c r="R21" s="22">
        <f t="shared" ref="R21" si="84">IF(Q21&gt;2*PI(),Q21-2*PI(),IF(Q21&lt;0,Q21+2*PI(),Q21))</f>
        <v>5.8632736335601798</v>
      </c>
      <c r="S21" s="36"/>
      <c r="T21" s="36"/>
      <c r="U21" s="36"/>
      <c r="V21" s="22">
        <f>ROUNDDOWN(B50/A50,99)</f>
        <v>-7</v>
      </c>
      <c r="W21" s="22">
        <f>A50*R5-B50</f>
        <v>0</v>
      </c>
      <c r="X21" s="4"/>
      <c r="Y21" s="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5"/>
    </row>
    <row r="22" spans="1:62" s="2" customFormat="1" ht="13.5" customHeight="1">
      <c r="A22" s="48" t="s">
        <v>23</v>
      </c>
      <c r="B22" s="52"/>
      <c r="C22" s="52"/>
      <c r="D22" s="52"/>
      <c r="E22" s="64"/>
      <c r="F22" s="64"/>
      <c r="G22" s="64"/>
      <c r="H22" s="71"/>
      <c r="I22" s="41"/>
      <c r="J22" s="41"/>
      <c r="K22" s="45"/>
      <c r="L22" s="45"/>
      <c r="M22" s="77">
        <f t="shared" ref="M22:N22" si="85">ROUND((M20+K21),3)</f>
        <v>22776.44</v>
      </c>
      <c r="N22" s="77">
        <f t="shared" si="85"/>
        <v>42214.601999999999</v>
      </c>
      <c r="O22" s="48" t="s">
        <v>23</v>
      </c>
      <c r="P22" s="41">
        <f t="shared" ref="P22" si="86">RADIANS(S22+T22/60+U22/3600)</f>
        <v>3.3936957677667516E-5</v>
      </c>
      <c r="Q22" s="41"/>
      <c r="R22" s="22"/>
      <c r="S22" s="32">
        <f t="shared" ref="S22" si="87">IF(T22&gt;60,B22+1,IF(T22&lt;0,B22-1,B22))</f>
        <v>0</v>
      </c>
      <c r="T22" s="32">
        <f t="shared" ref="T22" si="88">IF((D22-V21)&gt;=60,C22+1,IF((D22-V21)&lt;0,C22-1,C22))</f>
        <v>0</v>
      </c>
      <c r="U22" s="32">
        <f t="shared" ref="U22" si="89">IF((D22-V21)&gt;=60,(D22-V21)-60,IF((D22-V21)&lt;0,(D22-V21)+60,(D22-V21)))</f>
        <v>7</v>
      </c>
      <c r="V22" s="22"/>
      <c r="W22" s="22"/>
      <c r="X22" s="4"/>
      <c r="Y22" s="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5"/>
    </row>
    <row r="23" spans="1:62" s="2" customFormat="1" ht="13.5" customHeight="1">
      <c r="A23" s="48"/>
      <c r="B23" s="52"/>
      <c r="C23" s="52"/>
      <c r="D23" s="52"/>
      <c r="E23" s="64">
        <f t="shared" ref="E23" si="90">INT(DEGREES(R23))</f>
        <v>515</v>
      </c>
      <c r="F23" s="64">
        <f t="shared" ref="F23" si="91">INT((DEGREES(R23)-E23)*60)</f>
        <v>56</v>
      </c>
      <c r="G23" s="64">
        <f t="shared" ref="G23" si="92">INT((DEGREES(R23)*60-E23*60-F23)*60)</f>
        <v>19</v>
      </c>
      <c r="H23" s="70"/>
      <c r="I23" s="41">
        <f t="shared" ref="I23" si="93">ROUND(H23*COS(Q23),99)</f>
        <v>0</v>
      </c>
      <c r="J23" s="41">
        <f t="shared" ref="J23" si="94">ROUND(H23*SIN(Q23),99)</f>
        <v>0</v>
      </c>
      <c r="K23" s="32">
        <f>I23-I50/A50</f>
        <v>-9.8580279704156837E-3</v>
      </c>
      <c r="L23" s="32">
        <f>J23-J50/A50</f>
        <v>1.7896110261261811E-5</v>
      </c>
      <c r="M23" s="78"/>
      <c r="N23" s="78"/>
      <c r="O23" s="48"/>
      <c r="P23" s="41"/>
      <c r="Q23" s="41">
        <f t="shared" ref="Q23" si="95">Q21+PI()-P22</f>
        <v>15.288017657371881</v>
      </c>
      <c r="R23" s="22">
        <f t="shared" ref="R23" si="96">IF(Q23&gt;2*PI(),Q23-2*PI(),IF(Q23&lt;0,Q23+2*PI(),Q23))</f>
        <v>9.0048323501922951</v>
      </c>
      <c r="S23" s="36"/>
      <c r="T23" s="36"/>
      <c r="U23" s="36"/>
      <c r="V23" s="22">
        <f>ROUNDDOWN(B50/A50,99)</f>
        <v>-7</v>
      </c>
      <c r="W23" s="22">
        <f>A50*R5-B50</f>
        <v>0</v>
      </c>
      <c r="X23" s="4"/>
      <c r="Y23" s="4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5"/>
    </row>
    <row r="24" spans="1:62" s="2" customFormat="1" ht="13.5" customHeight="1">
      <c r="A24" s="48" t="s">
        <v>24</v>
      </c>
      <c r="B24" s="52"/>
      <c r="C24" s="52"/>
      <c r="D24" s="52"/>
      <c r="E24" s="64"/>
      <c r="F24" s="64"/>
      <c r="G24" s="64"/>
      <c r="H24" s="71"/>
      <c r="I24" s="41"/>
      <c r="J24" s="41"/>
      <c r="K24" s="45"/>
      <c r="L24" s="45"/>
      <c r="M24" s="77">
        <f t="shared" ref="M24:N24" si="97">ROUND((M22+K23),3)</f>
        <v>22776.43</v>
      </c>
      <c r="N24" s="77">
        <f t="shared" si="97"/>
        <v>42214.601999999999</v>
      </c>
      <c r="O24" s="48" t="s">
        <v>24</v>
      </c>
      <c r="P24" s="41">
        <f t="shared" ref="P24" si="98">RADIANS(S24+T24/60+U24/3600)</f>
        <v>3.3936957677667516E-5</v>
      </c>
      <c r="Q24" s="41"/>
      <c r="R24" s="22"/>
      <c r="S24" s="32">
        <f t="shared" ref="S24" si="99">IF(T24&gt;60,B24+1,IF(T24&lt;0,B24-1,B24))</f>
        <v>0</v>
      </c>
      <c r="T24" s="32">
        <f t="shared" ref="T24" si="100">IF((D24-V23)&gt;=60,C24+1,IF((D24-V23)&lt;0,C24-1,C24))</f>
        <v>0</v>
      </c>
      <c r="U24" s="32">
        <f t="shared" ref="U24" si="101">IF((D24-V23)&gt;=60,(D24-V23)-60,IF((D24-V23)&lt;0,(D24-V23)+60,(D24-V23)))</f>
        <v>7</v>
      </c>
      <c r="V24" s="22"/>
      <c r="W24" s="22"/>
      <c r="X24" s="4"/>
      <c r="Y24" s="4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5"/>
    </row>
    <row r="25" spans="1:62" s="2" customFormat="1" ht="13.5" customHeight="1">
      <c r="A25" s="48"/>
      <c r="B25" s="52"/>
      <c r="C25" s="52"/>
      <c r="D25" s="52"/>
      <c r="E25" s="64">
        <f t="shared" ref="E25" si="102">INT(DEGREES(R25))</f>
        <v>695</v>
      </c>
      <c r="F25" s="64">
        <f t="shared" ref="F25" si="103">INT((DEGREES(R25)-E25)*60)</f>
        <v>56</v>
      </c>
      <c r="G25" s="64">
        <f t="shared" ref="G25" si="104">INT((DEGREES(R25)*60-E25*60-F25)*60)</f>
        <v>12</v>
      </c>
      <c r="H25" s="70"/>
      <c r="I25" s="41">
        <f t="shared" ref="I25" si="105">ROUND(H25*COS(Q25),99)</f>
        <v>0</v>
      </c>
      <c r="J25" s="41">
        <f t="shared" ref="J25" si="106">ROUND(H25*SIN(Q25),99)</f>
        <v>0</v>
      </c>
      <c r="K25" s="32">
        <f>I25-I50/A50</f>
        <v>-9.8580279704156837E-3</v>
      </c>
      <c r="L25" s="32">
        <f>J25-J50/A50</f>
        <v>1.7896110261261811E-5</v>
      </c>
      <c r="M25" s="78"/>
      <c r="N25" s="78"/>
      <c r="O25" s="48"/>
      <c r="P25" s="41"/>
      <c r="Q25" s="41">
        <f t="shared" ref="Q25" si="107">Q23+PI()-P24</f>
        <v>18.429576374003997</v>
      </c>
      <c r="R25" s="22">
        <f t="shared" ref="R25" si="108">IF(Q25&gt;2*PI(),Q25-2*PI(),IF(Q25&lt;0,Q25+2*PI(),Q25))</f>
        <v>12.14639106682441</v>
      </c>
      <c r="S25" s="36"/>
      <c r="T25" s="36"/>
      <c r="U25" s="36"/>
      <c r="V25" s="22">
        <f>ROUNDDOWN(B50/A50,99)</f>
        <v>-7</v>
      </c>
      <c r="W25" s="22">
        <f>A50*R5-B50</f>
        <v>0</v>
      </c>
      <c r="X25" s="4"/>
      <c r="Y25" s="4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5"/>
    </row>
    <row r="26" spans="1:62" s="2" customFormat="1" ht="13.5" customHeight="1">
      <c r="A26" s="48" t="s">
        <v>25</v>
      </c>
      <c r="B26" s="52"/>
      <c r="C26" s="52"/>
      <c r="D26" s="52"/>
      <c r="E26" s="64"/>
      <c r="F26" s="64"/>
      <c r="G26" s="64"/>
      <c r="H26" s="71"/>
      <c r="I26" s="41"/>
      <c r="J26" s="41"/>
      <c r="K26" s="45"/>
      <c r="L26" s="45"/>
      <c r="M26" s="77">
        <f t="shared" ref="M26:N26" si="109">ROUND((M24+K25),3)</f>
        <v>22776.42</v>
      </c>
      <c r="N26" s="77">
        <f t="shared" si="109"/>
        <v>42214.601999999999</v>
      </c>
      <c r="O26" s="48" t="s">
        <v>25</v>
      </c>
      <c r="P26" s="41">
        <f t="shared" ref="P26" si="110">RADIANS(S26+T26/60+U26/3600)</f>
        <v>3.3936957677667516E-5</v>
      </c>
      <c r="Q26" s="41"/>
      <c r="R26" s="22"/>
      <c r="S26" s="32">
        <f t="shared" ref="S26" si="111">IF(T26&gt;60,B26+1,IF(T26&lt;0,B26-1,B26))</f>
        <v>0</v>
      </c>
      <c r="T26" s="32">
        <f t="shared" ref="T26" si="112">IF((D26-V25)&gt;=60,C26+1,IF((D26-V25)&lt;0,C26-1,C26))</f>
        <v>0</v>
      </c>
      <c r="U26" s="32">
        <f t="shared" ref="U26" si="113">IF((D26-V25)&gt;=60,(D26-V25)-60,IF((D26-V25)&lt;0,(D26-V25)+60,(D26-V25)))</f>
        <v>7</v>
      </c>
      <c r="V26" s="22"/>
      <c r="W26" s="22"/>
      <c r="X26" s="4"/>
      <c r="Y26" s="4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5"/>
    </row>
    <row r="27" spans="1:62" s="2" customFormat="1" ht="13.5" customHeight="1">
      <c r="A27" s="48"/>
      <c r="B27" s="52"/>
      <c r="C27" s="52"/>
      <c r="D27" s="52"/>
      <c r="E27" s="64">
        <f t="shared" ref="E27" si="114">INT(DEGREES(R27))</f>
        <v>875</v>
      </c>
      <c r="F27" s="64">
        <f t="shared" ref="F27" si="115">INT((DEGREES(R27)-E27)*60)</f>
        <v>56</v>
      </c>
      <c r="G27" s="64">
        <f t="shared" ref="G27" si="116">INT((DEGREES(R27)*60-E27*60-F27)*60)</f>
        <v>5</v>
      </c>
      <c r="H27" s="70"/>
      <c r="I27" s="41">
        <f t="shared" ref="I27" si="117">ROUND(H27*COS(Q27),99)</f>
        <v>0</v>
      </c>
      <c r="J27" s="41">
        <f t="shared" ref="J27" si="118">ROUND(H27*SIN(Q27),99)</f>
        <v>0</v>
      </c>
      <c r="K27" s="32">
        <f>I27-I50/A50</f>
        <v>-9.8580279704156837E-3</v>
      </c>
      <c r="L27" s="32">
        <f>J27-J50/A50</f>
        <v>1.7896110261261811E-5</v>
      </c>
      <c r="M27" s="78"/>
      <c r="N27" s="78"/>
      <c r="O27" s="48"/>
      <c r="P27" s="41"/>
      <c r="Q27" s="41">
        <f t="shared" ref="Q27" si="119">Q25+PI()-P26</f>
        <v>21.571135090636112</v>
      </c>
      <c r="R27" s="22">
        <f t="shared" ref="R27" si="120">IF(Q27&gt;2*PI(),Q27-2*PI(),IF(Q27&lt;0,Q27+2*PI(),Q27))</f>
        <v>15.287949783456526</v>
      </c>
      <c r="S27" s="36"/>
      <c r="T27" s="36"/>
      <c r="U27" s="36"/>
      <c r="V27" s="22">
        <f>ROUNDDOWN(B50/A50,99)</f>
        <v>-7</v>
      </c>
      <c r="W27" s="22">
        <f>A50*R5-B50</f>
        <v>0</v>
      </c>
      <c r="X27" s="4"/>
      <c r="Y27" s="4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5"/>
    </row>
    <row r="28" spans="1:62" s="2" customFormat="1" ht="13.5" customHeight="1">
      <c r="A28" s="48" t="s">
        <v>26</v>
      </c>
      <c r="B28" s="52"/>
      <c r="C28" s="52"/>
      <c r="D28" s="52"/>
      <c r="E28" s="64"/>
      <c r="F28" s="64"/>
      <c r="G28" s="64"/>
      <c r="H28" s="71"/>
      <c r="I28" s="41"/>
      <c r="J28" s="41"/>
      <c r="K28" s="45"/>
      <c r="L28" s="45"/>
      <c r="M28" s="77">
        <f t="shared" ref="M28:N28" si="121">ROUND((M26+K27),3)</f>
        <v>22776.41</v>
      </c>
      <c r="N28" s="77">
        <f t="shared" si="121"/>
        <v>42214.601999999999</v>
      </c>
      <c r="O28" s="48" t="s">
        <v>26</v>
      </c>
      <c r="P28" s="41">
        <f t="shared" ref="P28" si="122">RADIANS(S28+T28/60+U28/3600)</f>
        <v>3.3936957677667516E-5</v>
      </c>
      <c r="Q28" s="41"/>
      <c r="R28" s="22"/>
      <c r="S28" s="32">
        <f t="shared" ref="S28" si="123">IF(T28&gt;60,B28+1,IF(T28&lt;0,B28-1,B28))</f>
        <v>0</v>
      </c>
      <c r="T28" s="32">
        <f t="shared" ref="T28" si="124">IF((D28-V27)&gt;=60,C28+1,IF((D28-V27)&lt;0,C28-1,C28))</f>
        <v>0</v>
      </c>
      <c r="U28" s="32">
        <f t="shared" ref="U28" si="125">IF((D28-V27)&gt;=60,(D28-V27)-60,IF((D28-V27)&lt;0,(D28-V27)+60,(D28-V27)))</f>
        <v>7</v>
      </c>
      <c r="V28" s="22"/>
      <c r="W28" s="22"/>
      <c r="X28" s="4"/>
      <c r="Y28" s="4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5"/>
    </row>
    <row r="29" spans="1:62" s="2" customFormat="1" ht="13.5" customHeight="1">
      <c r="A29" s="48"/>
      <c r="B29" s="52"/>
      <c r="C29" s="52"/>
      <c r="D29" s="52"/>
      <c r="E29" s="64">
        <f t="shared" ref="E29" si="126">INT(DEGREES(R29))</f>
        <v>1055</v>
      </c>
      <c r="F29" s="64">
        <f t="shared" ref="F29" si="127">INT((DEGREES(R29)-E29)*60)</f>
        <v>55</v>
      </c>
      <c r="G29" s="64">
        <f t="shared" ref="G29" si="128">INT((DEGREES(R29)*60-E29*60-F29)*60)</f>
        <v>58</v>
      </c>
      <c r="H29" s="70"/>
      <c r="I29" s="41">
        <f t="shared" ref="I29" si="129">ROUND(H29*COS(Q29),99)</f>
        <v>0</v>
      </c>
      <c r="J29" s="41">
        <f t="shared" ref="J29" si="130">ROUND(H29*SIN(Q29),99)</f>
        <v>0</v>
      </c>
      <c r="K29" s="32">
        <f>I29-I50/A50</f>
        <v>-9.8580279704156837E-3</v>
      </c>
      <c r="L29" s="32">
        <f>J29-J50/A50</f>
        <v>1.7896110261261811E-5</v>
      </c>
      <c r="M29" s="78"/>
      <c r="N29" s="78"/>
      <c r="O29" s="48"/>
      <c r="P29" s="41"/>
      <c r="Q29" s="41">
        <f t="shared" ref="Q29" si="131">Q27+PI()-P28</f>
        <v>24.712693807268227</v>
      </c>
      <c r="R29" s="22">
        <f t="shared" ref="R29" si="132">IF(Q29&gt;2*PI(),Q29-2*PI(),IF(Q29&lt;0,Q29+2*PI(),Q29))</f>
        <v>18.429508500088641</v>
      </c>
      <c r="S29" s="36"/>
      <c r="T29" s="36"/>
      <c r="U29" s="36"/>
      <c r="V29" s="22">
        <f>ROUNDDOWN(B50/A50,99)</f>
        <v>-7</v>
      </c>
      <c r="W29" s="22">
        <f>A50*R5-B50</f>
        <v>0</v>
      </c>
      <c r="X29" s="4"/>
      <c r="Y29" s="4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5"/>
    </row>
    <row r="30" spans="1:62" s="2" customFormat="1" ht="13.5" customHeight="1">
      <c r="A30" s="48" t="s">
        <v>27</v>
      </c>
      <c r="B30" s="52"/>
      <c r="C30" s="52"/>
      <c r="D30" s="52"/>
      <c r="E30" s="64"/>
      <c r="F30" s="64"/>
      <c r="G30" s="64"/>
      <c r="H30" s="71"/>
      <c r="I30" s="41"/>
      <c r="J30" s="41"/>
      <c r="K30" s="45"/>
      <c r="L30" s="45"/>
      <c r="M30" s="77">
        <f t="shared" ref="M30:N30" si="133">ROUND((M28+K29),3)</f>
        <v>22776.400000000001</v>
      </c>
      <c r="N30" s="77">
        <f t="shared" si="133"/>
        <v>42214.601999999999</v>
      </c>
      <c r="O30" s="48" t="s">
        <v>27</v>
      </c>
      <c r="P30" s="41">
        <f t="shared" ref="P30" si="134">RADIANS(S30+T30/60+U30/3600)</f>
        <v>3.3936957677667516E-5</v>
      </c>
      <c r="Q30" s="41"/>
      <c r="R30" s="22"/>
      <c r="S30" s="32">
        <f t="shared" ref="S30" si="135">IF(T30&gt;60,B30+1,IF(T30&lt;0,B30-1,B30))</f>
        <v>0</v>
      </c>
      <c r="T30" s="32">
        <f t="shared" ref="T30" si="136">IF((D30-V29)&gt;=60,C30+1,IF((D30-V29)&lt;0,C30-1,C30))</f>
        <v>0</v>
      </c>
      <c r="U30" s="32">
        <f t="shared" ref="U30" si="137">IF((D30-V29)&gt;=60,(D30-V29)-60,IF((D30-V29)&lt;0,(D30-V29)+60,(D30-V29)))</f>
        <v>7</v>
      </c>
      <c r="V30" s="22"/>
      <c r="W30" s="22"/>
      <c r="X30" s="4"/>
      <c r="Y30" s="4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5"/>
    </row>
    <row r="31" spans="1:62" s="2" customFormat="1" ht="13.5" customHeight="1">
      <c r="A31" s="48"/>
      <c r="B31" s="52"/>
      <c r="C31" s="52"/>
      <c r="D31" s="52"/>
      <c r="E31" s="64">
        <f t="shared" ref="E31" si="138">INT(DEGREES(R31))</f>
        <v>1235</v>
      </c>
      <c r="F31" s="64">
        <f t="shared" ref="F31" si="139">INT((DEGREES(R31)-E31)*60)</f>
        <v>55</v>
      </c>
      <c r="G31" s="64">
        <f t="shared" ref="G31" si="140">INT((DEGREES(R31)*60-E31*60-F31)*60)</f>
        <v>51</v>
      </c>
      <c r="H31" s="70"/>
      <c r="I31" s="41">
        <f t="shared" ref="I31" si="141">ROUND(H31*COS(Q31),99)</f>
        <v>0</v>
      </c>
      <c r="J31" s="41">
        <f t="shared" ref="J31" si="142">ROUND(H31*SIN(Q31),99)</f>
        <v>0</v>
      </c>
      <c r="K31" s="32">
        <f>I31-I50/A50</f>
        <v>-9.8580279704156837E-3</v>
      </c>
      <c r="L31" s="32">
        <f>J31-J50/A50</f>
        <v>1.7896110261261811E-5</v>
      </c>
      <c r="M31" s="78"/>
      <c r="N31" s="78"/>
      <c r="O31" s="48"/>
      <c r="P31" s="41"/>
      <c r="Q31" s="41">
        <f t="shared" ref="Q31" si="143">Q29+PI()-P30</f>
        <v>27.854252523900342</v>
      </c>
      <c r="R31" s="22">
        <f t="shared" ref="R31" si="144">IF(Q31&gt;2*PI(),Q31-2*PI(),IF(Q31&lt;0,Q31+2*PI(),Q31))</f>
        <v>21.571067216720756</v>
      </c>
      <c r="S31" s="36"/>
      <c r="T31" s="36"/>
      <c r="U31" s="36"/>
      <c r="V31" s="22">
        <f>ROUNDDOWN(B50/A50,99)</f>
        <v>-7</v>
      </c>
      <c r="W31" s="22">
        <f>A50*R5-B50</f>
        <v>0</v>
      </c>
      <c r="X31" s="4"/>
      <c r="Y31" s="4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5"/>
    </row>
    <row r="32" spans="1:62" s="2" customFormat="1" ht="13.5" customHeight="1">
      <c r="A32" s="48" t="s">
        <v>28</v>
      </c>
      <c r="B32" s="52"/>
      <c r="C32" s="52"/>
      <c r="D32" s="52"/>
      <c r="E32" s="64"/>
      <c r="F32" s="64"/>
      <c r="G32" s="64"/>
      <c r="H32" s="71"/>
      <c r="I32" s="41"/>
      <c r="J32" s="41"/>
      <c r="K32" s="45"/>
      <c r="L32" s="45"/>
      <c r="M32" s="77">
        <f t="shared" ref="M32:N32" si="145">ROUND((M30+K31),3)</f>
        <v>22776.39</v>
      </c>
      <c r="N32" s="77">
        <f t="shared" si="145"/>
        <v>42214.601999999999</v>
      </c>
      <c r="O32" s="48" t="s">
        <v>28</v>
      </c>
      <c r="P32" s="41">
        <f t="shared" ref="P32" si="146">RADIANS(S32+T32/60+U32/3600)</f>
        <v>3.3936957677667516E-5</v>
      </c>
      <c r="Q32" s="41"/>
      <c r="R32" s="22"/>
      <c r="S32" s="32">
        <f t="shared" ref="S32" si="147">IF(T32&gt;60,B32+1,IF(T32&lt;0,B32-1,B32))</f>
        <v>0</v>
      </c>
      <c r="T32" s="32">
        <f t="shared" ref="T32" si="148">IF((D32-V31)&gt;=60,C32+1,IF((D32-V31)&lt;0,C32-1,C32))</f>
        <v>0</v>
      </c>
      <c r="U32" s="32">
        <f t="shared" ref="U32" si="149">IF((D32-V31)&gt;=60,(D32-V31)-60,IF((D32-V31)&lt;0,(D32-V31)+60,(D32-V31)))</f>
        <v>7</v>
      </c>
      <c r="V32" s="22"/>
      <c r="W32" s="22"/>
      <c r="X32" s="4"/>
      <c r="Y32" s="4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5"/>
    </row>
    <row r="33" spans="1:62" s="2" customFormat="1" ht="13.5" customHeight="1">
      <c r="A33" s="48"/>
      <c r="B33" s="52"/>
      <c r="C33" s="52"/>
      <c r="D33" s="52"/>
      <c r="E33" s="64">
        <f t="shared" ref="E33" si="150">INT(DEGREES(R33))</f>
        <v>1415</v>
      </c>
      <c r="F33" s="64">
        <f t="shared" ref="F33" si="151">INT((DEGREES(R33)-E33)*60)</f>
        <v>55</v>
      </c>
      <c r="G33" s="64">
        <f t="shared" ref="G33" si="152">INT((DEGREES(R33)*60-E33*60-F33)*60)</f>
        <v>44</v>
      </c>
      <c r="H33" s="70"/>
      <c r="I33" s="41">
        <f t="shared" ref="I33" si="153">ROUND(H33*COS(Q33),99)</f>
        <v>0</v>
      </c>
      <c r="J33" s="41">
        <f t="shared" ref="J33" si="154">ROUND(H33*SIN(Q33),99)</f>
        <v>0</v>
      </c>
      <c r="K33" s="32">
        <f>I33-I50/A50</f>
        <v>-9.8580279704156837E-3</v>
      </c>
      <c r="L33" s="32">
        <f>J33-J50/A50</f>
        <v>1.7896110261261811E-5</v>
      </c>
      <c r="M33" s="78"/>
      <c r="N33" s="78"/>
      <c r="O33" s="48"/>
      <c r="P33" s="41"/>
      <c r="Q33" s="41">
        <f t="shared" ref="Q33" si="155">Q31+PI()-P32</f>
        <v>30.995811240532458</v>
      </c>
      <c r="R33" s="22">
        <f t="shared" ref="R33" si="156">IF(Q33&gt;2*PI(),Q33-2*PI(),IF(Q33&lt;0,Q33+2*PI(),Q33))</f>
        <v>24.712625933352871</v>
      </c>
      <c r="S33" s="36"/>
      <c r="T33" s="36"/>
      <c r="U33" s="36"/>
      <c r="V33" s="22">
        <f>ROUNDDOWN(B50/A50,99)</f>
        <v>-7</v>
      </c>
      <c r="W33" s="22">
        <f>A50*R5-B50</f>
        <v>0</v>
      </c>
      <c r="X33" s="4"/>
      <c r="Y33" s="4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/>
    </row>
    <row r="34" spans="1:62" s="2" customFormat="1" ht="13.5" customHeight="1">
      <c r="A34" s="48" t="s">
        <v>29</v>
      </c>
      <c r="B34" s="52"/>
      <c r="C34" s="52"/>
      <c r="D34" s="52"/>
      <c r="E34" s="64"/>
      <c r="F34" s="64"/>
      <c r="G34" s="64"/>
      <c r="H34" s="71"/>
      <c r="I34" s="41"/>
      <c r="J34" s="41"/>
      <c r="K34" s="45"/>
      <c r="L34" s="45"/>
      <c r="M34" s="77">
        <f t="shared" ref="M34:N34" si="157">ROUND((M32+K33),3)</f>
        <v>22776.38</v>
      </c>
      <c r="N34" s="77">
        <f t="shared" si="157"/>
        <v>42214.601999999999</v>
      </c>
      <c r="O34" s="48" t="s">
        <v>29</v>
      </c>
      <c r="P34" s="41">
        <f t="shared" ref="P34" si="158">RADIANS(S34+T34/60+U34/3600)</f>
        <v>3.3936957677667516E-5</v>
      </c>
      <c r="Q34" s="41"/>
      <c r="R34" s="22"/>
      <c r="S34" s="32">
        <f t="shared" ref="S34" si="159">IF(T34&gt;60,B34+1,IF(T34&lt;0,B34-1,B34))</f>
        <v>0</v>
      </c>
      <c r="T34" s="32">
        <f t="shared" ref="T34" si="160">IF((D34-V33)&gt;=60,C34+1,IF((D34-V33)&lt;0,C34-1,C34))</f>
        <v>0</v>
      </c>
      <c r="U34" s="32">
        <f t="shared" ref="U34" si="161">IF((D34-V33)&gt;=60,(D34-V33)-60,IF((D34-V33)&lt;0,(D34-V33)+60,(D34-V33)))</f>
        <v>7</v>
      </c>
      <c r="V34" s="22"/>
      <c r="W34" s="22"/>
      <c r="X34" s="4"/>
      <c r="Y34" s="4"/>
      <c r="Z34" s="3"/>
      <c r="AA34" s="3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</row>
    <row r="35" spans="1:62" s="2" customFormat="1" ht="13.5" customHeight="1">
      <c r="A35" s="48"/>
      <c r="B35" s="52"/>
      <c r="C35" s="52"/>
      <c r="D35" s="52"/>
      <c r="E35" s="64">
        <f t="shared" ref="E35" si="162">INT(DEGREES(R35))</f>
        <v>1595</v>
      </c>
      <c r="F35" s="64">
        <f t="shared" ref="F35" si="163">INT((DEGREES(R35)-E35)*60)</f>
        <v>55</v>
      </c>
      <c r="G35" s="64">
        <f t="shared" ref="G35" si="164">INT((DEGREES(R35)*60-E35*60-F35)*60)</f>
        <v>37</v>
      </c>
      <c r="H35" s="70"/>
      <c r="I35" s="41">
        <f t="shared" ref="I35" si="165">ROUND(H35*COS(Q35),99)</f>
        <v>0</v>
      </c>
      <c r="J35" s="41">
        <f t="shared" ref="J35" si="166">ROUND(H35*SIN(Q35),99)</f>
        <v>0</v>
      </c>
      <c r="K35" s="32">
        <f>I35-I50/A50</f>
        <v>-9.8580279704156837E-3</v>
      </c>
      <c r="L35" s="32">
        <f>J35-J50/A50</f>
        <v>1.7896110261261811E-5</v>
      </c>
      <c r="M35" s="78"/>
      <c r="N35" s="78"/>
      <c r="O35" s="48"/>
      <c r="P35" s="41"/>
      <c r="Q35" s="41">
        <f t="shared" ref="Q35" si="167">Q33+PI()-P34</f>
        <v>34.137369957164573</v>
      </c>
      <c r="R35" s="22">
        <f t="shared" ref="R35" si="168">IF(Q35&gt;2*PI(),Q35-2*PI(),IF(Q35&lt;0,Q35+2*PI(),Q35))</f>
        <v>27.854184649984987</v>
      </c>
      <c r="S35" s="36"/>
      <c r="T35" s="36"/>
      <c r="U35" s="36"/>
      <c r="V35" s="22">
        <f>ROUNDDOWN(B50/A50,99)</f>
        <v>-7</v>
      </c>
      <c r="W35" s="22">
        <f>A50*R5-B50</f>
        <v>0</v>
      </c>
      <c r="X35" s="4"/>
      <c r="Y35" s="4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</row>
    <row r="36" spans="1:62" s="2" customFormat="1" ht="13.5" customHeight="1">
      <c r="A36" s="48" t="s">
        <v>30</v>
      </c>
      <c r="B36" s="52"/>
      <c r="C36" s="52"/>
      <c r="D36" s="52"/>
      <c r="E36" s="64"/>
      <c r="F36" s="64"/>
      <c r="G36" s="64"/>
      <c r="H36" s="71"/>
      <c r="I36" s="41"/>
      <c r="J36" s="41"/>
      <c r="K36" s="45"/>
      <c r="L36" s="45"/>
      <c r="M36" s="77">
        <f t="shared" ref="M36:N36" si="169">ROUND((M34+K35),3)</f>
        <v>22776.37</v>
      </c>
      <c r="N36" s="77">
        <f t="shared" si="169"/>
        <v>42214.601999999999</v>
      </c>
      <c r="O36" s="48" t="s">
        <v>30</v>
      </c>
      <c r="P36" s="41">
        <f t="shared" ref="P36" si="170">RADIANS(S36+T36/60+U36/3600)</f>
        <v>3.3936957677667516E-5</v>
      </c>
      <c r="Q36" s="41"/>
      <c r="R36" s="22"/>
      <c r="S36" s="32">
        <f t="shared" ref="S36" si="171">IF(T36&gt;60,B36+1,IF(T36&lt;0,B36-1,B36))</f>
        <v>0</v>
      </c>
      <c r="T36" s="32">
        <f t="shared" ref="T36" si="172">IF((D36-V35)&gt;=60,C36+1,IF((D36-V35)&lt;0,C36-1,C36))</f>
        <v>0</v>
      </c>
      <c r="U36" s="32">
        <f t="shared" ref="U36" si="173">IF((D36-V35)&gt;=60,(D36-V35)-60,IF((D36-V35)&lt;0,(D36-V35)+60,(D36-V35)))</f>
        <v>7</v>
      </c>
      <c r="V36" s="22"/>
      <c r="W36" s="22"/>
      <c r="X36" s="4"/>
      <c r="Y36" s="4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</row>
    <row r="37" spans="1:62" s="2" customFormat="1" ht="13.5" customHeight="1">
      <c r="A37" s="48"/>
      <c r="B37" s="52"/>
      <c r="C37" s="52"/>
      <c r="D37" s="52"/>
      <c r="E37" s="64">
        <f t="shared" ref="E37" si="174">INT(DEGREES(R37))</f>
        <v>1775</v>
      </c>
      <c r="F37" s="64">
        <f t="shared" ref="F37" si="175">INT((DEGREES(R37)-E37)*60)</f>
        <v>55</v>
      </c>
      <c r="G37" s="64">
        <f t="shared" ref="G37" si="176">INT((DEGREES(R37)*60-E37*60-F37)*60)</f>
        <v>30</v>
      </c>
      <c r="H37" s="70"/>
      <c r="I37" s="41">
        <f t="shared" ref="I37" si="177">ROUND(H37*COS(Q37),99)</f>
        <v>0</v>
      </c>
      <c r="J37" s="41">
        <f t="shared" ref="J37" si="178">ROUND(H37*SIN(Q37),99)</f>
        <v>0</v>
      </c>
      <c r="K37" s="32">
        <f>I37-I50/A50</f>
        <v>-9.8580279704156837E-3</v>
      </c>
      <c r="L37" s="32">
        <f>J37-J50/A50</f>
        <v>1.7896110261261811E-5</v>
      </c>
      <c r="M37" s="78"/>
      <c r="N37" s="78"/>
      <c r="O37" s="48"/>
      <c r="P37" s="41"/>
      <c r="Q37" s="41">
        <f t="shared" ref="Q37" si="179">Q35+PI()-P36</f>
        <v>37.278928673796685</v>
      </c>
      <c r="R37" s="22">
        <f t="shared" ref="R37" si="180">IF(Q37&gt;2*PI(),Q37-2*PI(),IF(Q37&lt;0,Q37+2*PI(),Q37))</f>
        <v>30.995743366617099</v>
      </c>
      <c r="S37" s="36"/>
      <c r="T37" s="36"/>
      <c r="U37" s="36"/>
      <c r="V37" s="22">
        <f>ROUNDDOWN(B50/A50,99)</f>
        <v>-7</v>
      </c>
      <c r="W37" s="22">
        <f>A50*R5-B50</f>
        <v>0</v>
      </c>
      <c r="X37" s="4"/>
      <c r="Y37" s="4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</row>
    <row r="38" spans="1:62" s="2" customFormat="1" ht="13.5" customHeight="1">
      <c r="A38" s="48" t="s">
        <v>31</v>
      </c>
      <c r="B38" s="52"/>
      <c r="C38" s="52"/>
      <c r="D38" s="52"/>
      <c r="E38" s="64"/>
      <c r="F38" s="64"/>
      <c r="G38" s="64"/>
      <c r="H38" s="71"/>
      <c r="I38" s="41"/>
      <c r="J38" s="41"/>
      <c r="K38" s="45"/>
      <c r="L38" s="45"/>
      <c r="M38" s="77">
        <f t="shared" ref="M38:N38" si="181">ROUND((M36+K37),3)</f>
        <v>22776.36</v>
      </c>
      <c r="N38" s="77">
        <f t="shared" si="181"/>
        <v>42214.601999999999</v>
      </c>
      <c r="O38" s="48" t="s">
        <v>31</v>
      </c>
      <c r="P38" s="41">
        <f t="shared" ref="P38" si="182">RADIANS(S38+T38/60+U38/3600)</f>
        <v>3.3936957677667516E-5</v>
      </c>
      <c r="Q38" s="41"/>
      <c r="R38" s="22"/>
      <c r="S38" s="32">
        <f t="shared" ref="S38" si="183">IF(T38&gt;60,B38+1,IF(T38&lt;0,B38-1,B38))</f>
        <v>0</v>
      </c>
      <c r="T38" s="32">
        <f t="shared" ref="T38" si="184">IF((D38-V37)&gt;=60,C38+1,IF((D38-V37)&lt;0,C38-1,C38))</f>
        <v>0</v>
      </c>
      <c r="U38" s="32">
        <f t="shared" ref="U38" si="185">IF((D38-V37)&gt;=60,(D38-V37)-60,IF((D38-V37)&lt;0,(D38-V37)+60,(D38-V37)))</f>
        <v>7</v>
      </c>
      <c r="V38" s="22"/>
      <c r="W38" s="22"/>
      <c r="X38" s="4"/>
      <c r="Y38" s="4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</row>
    <row r="39" spans="1:62" s="2" customFormat="1" ht="13.5" customHeight="1">
      <c r="A39" s="48"/>
      <c r="B39" s="52"/>
      <c r="C39" s="52"/>
      <c r="D39" s="52"/>
      <c r="E39" s="64">
        <f t="shared" ref="E39" si="186">INT(DEGREES(R39))</f>
        <v>1955</v>
      </c>
      <c r="F39" s="64">
        <f t="shared" ref="F39" si="187">INT((DEGREES(R39)-E39)*60)</f>
        <v>55</v>
      </c>
      <c r="G39" s="64">
        <f t="shared" ref="G39" si="188">INT((DEGREES(R39)*60-E39*60-F39)*60)</f>
        <v>23</v>
      </c>
      <c r="H39" s="70"/>
      <c r="I39" s="41">
        <f t="shared" ref="I39" si="189">ROUND(H39*COS(Q39),99)</f>
        <v>0</v>
      </c>
      <c r="J39" s="41">
        <f t="shared" ref="J39" si="190">ROUND(H39*SIN(Q39),99)</f>
        <v>0</v>
      </c>
      <c r="K39" s="32">
        <f>I39-I50/A50</f>
        <v>-9.8580279704156837E-3</v>
      </c>
      <c r="L39" s="32">
        <f>J39-J50/A50</f>
        <v>1.7896110261261811E-5</v>
      </c>
      <c r="M39" s="78"/>
      <c r="N39" s="78"/>
      <c r="O39" s="48"/>
      <c r="P39" s="41"/>
      <c r="Q39" s="41">
        <f t="shared" ref="Q39" si="191">Q37+PI()-P38</f>
        <v>40.420487390428804</v>
      </c>
      <c r="R39" s="22">
        <f t="shared" ref="R39" si="192">IF(Q39&gt;2*PI(),Q39-2*PI(),IF(Q39&lt;0,Q39+2*PI(),Q39))</f>
        <v>34.137302083249217</v>
      </c>
      <c r="S39" s="36"/>
      <c r="T39" s="36"/>
      <c r="U39" s="36"/>
      <c r="V39" s="22">
        <f>ROUNDDOWN(B50/A50,99)</f>
        <v>-7</v>
      </c>
      <c r="W39" s="22">
        <f>A50*R5-B50</f>
        <v>0</v>
      </c>
      <c r="X39" s="4"/>
      <c r="Y39" s="4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</row>
    <row r="40" spans="1:62" s="2" customFormat="1" ht="13.5" customHeight="1">
      <c r="A40" s="48" t="s">
        <v>32</v>
      </c>
      <c r="B40" s="52"/>
      <c r="C40" s="52"/>
      <c r="D40" s="52"/>
      <c r="E40" s="64"/>
      <c r="F40" s="64"/>
      <c r="G40" s="64"/>
      <c r="H40" s="71"/>
      <c r="I40" s="41"/>
      <c r="J40" s="41"/>
      <c r="K40" s="45"/>
      <c r="L40" s="45"/>
      <c r="M40" s="77">
        <f t="shared" ref="M40:N40" si="193">ROUND((M38+K39),3)</f>
        <v>22776.35</v>
      </c>
      <c r="N40" s="77">
        <f t="shared" si="193"/>
        <v>42214.601999999999</v>
      </c>
      <c r="O40" s="48" t="s">
        <v>32</v>
      </c>
      <c r="P40" s="41">
        <f t="shared" ref="P40" si="194">RADIANS(S40+T40/60+U40/3600)</f>
        <v>3.3936957677667516E-5</v>
      </c>
      <c r="Q40" s="41"/>
      <c r="R40" s="22"/>
      <c r="S40" s="32">
        <f t="shared" ref="S40" si="195">IF(T40&gt;60,B40+1,IF(T40&lt;0,B40-1,B40))</f>
        <v>0</v>
      </c>
      <c r="T40" s="32">
        <f t="shared" ref="T40" si="196">IF((D40-V39)&gt;=60,C40+1,IF((D40-V39)&lt;0,C40-1,C40))</f>
        <v>0</v>
      </c>
      <c r="U40" s="32">
        <f t="shared" ref="U40" si="197">IF((D40-V39)&gt;=60,(D40-V39)-60,IF((D40-V39)&lt;0,(D40-V39)+60,(D40-V39)))</f>
        <v>7</v>
      </c>
      <c r="V40" s="22"/>
      <c r="W40" s="22"/>
      <c r="X40" s="4"/>
      <c r="Y40" s="4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</row>
    <row r="41" spans="1:62" s="2" customFormat="1" ht="13.5" customHeight="1">
      <c r="A41" s="48"/>
      <c r="B41" s="52"/>
      <c r="C41" s="52"/>
      <c r="D41" s="52"/>
      <c r="E41" s="64">
        <f t="shared" ref="E41:E45" si="198">INT(DEGREES(R41))</f>
        <v>2135</v>
      </c>
      <c r="F41" s="64">
        <f t="shared" ref="F41:F45" si="199">INT((DEGREES(R41)-E41)*60)</f>
        <v>55</v>
      </c>
      <c r="G41" s="64">
        <f t="shared" ref="G41:G45" si="200">INT((DEGREES(R41)*60-E41*60-F41)*60)</f>
        <v>17</v>
      </c>
      <c r="H41" s="70"/>
      <c r="I41" s="41">
        <f t="shared" ref="I41" si="201">ROUND(H41*COS(Q41),99)</f>
        <v>0</v>
      </c>
      <c r="J41" s="41">
        <f t="shared" ref="J41" si="202">ROUND(H41*SIN(Q41),99)</f>
        <v>0</v>
      </c>
      <c r="K41" s="32">
        <f>I41-I50/A50</f>
        <v>-9.8580279704156837E-3</v>
      </c>
      <c r="L41" s="32">
        <f>J41-J50/A50</f>
        <v>1.7896110261261811E-5</v>
      </c>
      <c r="M41" s="78"/>
      <c r="N41" s="78"/>
      <c r="O41" s="48"/>
      <c r="P41" s="41"/>
      <c r="Q41" s="41">
        <f t="shared" ref="Q41:Q49" si="203">Q39+PI()-P40</f>
        <v>43.562046107060922</v>
      </c>
      <c r="R41" s="22">
        <f t="shared" ref="R41:R49" si="204">IF(Q41&gt;2*PI(),Q41-2*PI(),IF(Q41&lt;0,Q41+2*PI(),Q41))</f>
        <v>37.278860799881336</v>
      </c>
      <c r="S41" s="36"/>
      <c r="T41" s="36"/>
      <c r="U41" s="36"/>
      <c r="V41" s="22">
        <f>ROUNDDOWN(B50/A50,99)</f>
        <v>-7</v>
      </c>
      <c r="W41" s="22">
        <f>A50*R5-B50</f>
        <v>0</v>
      </c>
      <c r="X41" s="4"/>
      <c r="Y41" s="4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</row>
    <row r="42" spans="1:62" s="2" customFormat="1" ht="13.5" customHeight="1">
      <c r="A42" s="48" t="s">
        <v>33</v>
      </c>
      <c r="B42" s="52"/>
      <c r="C42" s="52"/>
      <c r="D42" s="52"/>
      <c r="E42" s="64"/>
      <c r="F42" s="64"/>
      <c r="G42" s="64"/>
      <c r="H42" s="71"/>
      <c r="I42" s="41"/>
      <c r="J42" s="41"/>
      <c r="K42" s="45"/>
      <c r="L42" s="45"/>
      <c r="M42" s="77">
        <f t="shared" ref="M42:N42" si="205">ROUND((M40+K41),3)</f>
        <v>22776.34</v>
      </c>
      <c r="N42" s="77">
        <f t="shared" si="205"/>
        <v>42214.601999999999</v>
      </c>
      <c r="O42" s="48" t="s">
        <v>33</v>
      </c>
      <c r="P42" s="41">
        <f t="shared" ref="P42" si="206">RADIANS(S42+T42/60+U42/3600)</f>
        <v>3.3936957677667516E-5</v>
      </c>
      <c r="Q42" s="41"/>
      <c r="R42" s="22"/>
      <c r="S42" s="32">
        <f t="shared" ref="S42" si="207">IF(T42&gt;60,B42+1,IF(T42&lt;0,B42-1,B42))</f>
        <v>0</v>
      </c>
      <c r="T42" s="32">
        <f t="shared" ref="T42" si="208">IF((D42-V41)&gt;=60,C42+1,IF((D42-V41)&lt;0,C42-1,C42))</f>
        <v>0</v>
      </c>
      <c r="U42" s="32">
        <f t="shared" ref="U42" si="209">IF((D42-V41)&gt;=60,(D42-V41)-60,IF((D42-V41)&lt;0,(D42-V41)+60,(D42-V41)))</f>
        <v>7</v>
      </c>
      <c r="V42" s="22"/>
      <c r="W42" s="22"/>
      <c r="X42" s="4"/>
      <c r="Y42" s="4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</row>
    <row r="43" spans="1:62" s="2" customFormat="1" ht="13.5" customHeight="1">
      <c r="A43" s="48"/>
      <c r="B43" s="52"/>
      <c r="C43" s="52"/>
      <c r="D43" s="52"/>
      <c r="E43" s="64">
        <f t="shared" si="198"/>
        <v>2315</v>
      </c>
      <c r="F43" s="64">
        <f t="shared" si="199"/>
        <v>55</v>
      </c>
      <c r="G43" s="64">
        <f t="shared" si="200"/>
        <v>10</v>
      </c>
      <c r="H43" s="70"/>
      <c r="I43" s="41">
        <f t="shared" ref="I43" si="210">ROUND(H43*COS(Q43),99)</f>
        <v>0</v>
      </c>
      <c r="J43" s="41">
        <f t="shared" ref="J43" si="211">ROUND(H43*SIN(Q43),99)</f>
        <v>0</v>
      </c>
      <c r="K43" s="32">
        <f>I43-I50/A50</f>
        <v>-9.8580279704156837E-3</v>
      </c>
      <c r="L43" s="32">
        <f>J43-J50/A50</f>
        <v>1.7896110261261811E-5</v>
      </c>
      <c r="M43" s="78"/>
      <c r="N43" s="78"/>
      <c r="O43" s="48"/>
      <c r="P43" s="41"/>
      <c r="Q43" s="41">
        <f t="shared" si="203"/>
        <v>46.703604823693041</v>
      </c>
      <c r="R43" s="22">
        <f t="shared" si="204"/>
        <v>40.420419516513455</v>
      </c>
      <c r="S43" s="36"/>
      <c r="T43" s="36"/>
      <c r="U43" s="36"/>
      <c r="V43" s="22">
        <f>ROUNDDOWN(B50/A50,99)</f>
        <v>-7</v>
      </c>
      <c r="W43" s="22">
        <f>A50*R5-B50</f>
        <v>0</v>
      </c>
      <c r="X43" s="4"/>
      <c r="Y43" s="4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</row>
    <row r="44" spans="1:62" s="2" customFormat="1" ht="13.5" customHeight="1">
      <c r="A44" s="48" t="s">
        <v>52</v>
      </c>
      <c r="B44" s="52"/>
      <c r="C44" s="52"/>
      <c r="D44" s="52"/>
      <c r="E44" s="64"/>
      <c r="F44" s="64"/>
      <c r="G44" s="64"/>
      <c r="H44" s="71"/>
      <c r="I44" s="41"/>
      <c r="J44" s="41"/>
      <c r="K44" s="45"/>
      <c r="L44" s="45"/>
      <c r="M44" s="77">
        <f t="shared" ref="M44:N44" si="212">ROUND((M42+K43),3)</f>
        <v>22776.33</v>
      </c>
      <c r="N44" s="77">
        <f t="shared" si="212"/>
        <v>42214.601999999999</v>
      </c>
      <c r="O44" s="48" t="s">
        <v>52</v>
      </c>
      <c r="P44" s="41">
        <f t="shared" ref="P44" si="213">RADIANS(S44+T44/60+U44/3600)</f>
        <v>3.3936957677667516E-5</v>
      </c>
      <c r="Q44" s="41"/>
      <c r="R44" s="22"/>
      <c r="S44" s="32">
        <f t="shared" ref="S44" si="214">IF(T44&gt;60,B44+1,IF(T44&lt;0,B44-1,B44))</f>
        <v>0</v>
      </c>
      <c r="T44" s="32">
        <f t="shared" ref="T44" si="215">IF((D44-V43)&gt;=60,C44+1,IF((D44-V43)&lt;0,C44-1,C44))</f>
        <v>0</v>
      </c>
      <c r="U44" s="32">
        <f t="shared" ref="U44" si="216">IF((D44-V43)&gt;=60,(D44-V43)-60,IF((D44-V43)&lt;0,(D44-V43)+60,(D44-V43)))</f>
        <v>7</v>
      </c>
      <c r="V44" s="22"/>
      <c r="W44" s="22"/>
      <c r="X44" s="4"/>
      <c r="Y44" s="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</row>
    <row r="45" spans="1:62" s="2" customFormat="1" ht="13.5" customHeight="1">
      <c r="A45" s="48"/>
      <c r="B45" s="52"/>
      <c r="C45" s="52"/>
      <c r="D45" s="52"/>
      <c r="E45" s="64">
        <f t="shared" si="198"/>
        <v>2495</v>
      </c>
      <c r="F45" s="64">
        <f t="shared" si="199"/>
        <v>55</v>
      </c>
      <c r="G45" s="64">
        <f t="shared" si="200"/>
        <v>3</v>
      </c>
      <c r="H45" s="70"/>
      <c r="I45" s="41">
        <f t="shared" ref="I45" si="217">ROUND(H45*COS(Q45),99)</f>
        <v>0</v>
      </c>
      <c r="J45" s="41">
        <f t="shared" ref="J45" si="218">ROUND(H45*SIN(Q45),99)</f>
        <v>0</v>
      </c>
      <c r="K45" s="32">
        <f>I45-I50/A50</f>
        <v>-9.8580279704156837E-3</v>
      </c>
      <c r="L45" s="32">
        <f>J45-J50/A50</f>
        <v>1.7896110261261811E-5</v>
      </c>
      <c r="M45" s="78"/>
      <c r="N45" s="78"/>
      <c r="O45" s="48"/>
      <c r="P45" s="41"/>
      <c r="Q45" s="41">
        <f t="shared" si="203"/>
        <v>49.84516354032516</v>
      </c>
      <c r="R45" s="22">
        <f t="shared" si="204"/>
        <v>43.561978233145574</v>
      </c>
      <c r="S45" s="36"/>
      <c r="T45" s="36"/>
      <c r="U45" s="36"/>
      <c r="V45" s="22">
        <f>ROUNDDOWN(B50/A50,99)</f>
        <v>-7</v>
      </c>
      <c r="W45" s="22">
        <f>A50*R5-B50</f>
        <v>0</v>
      </c>
      <c r="X45" s="4"/>
      <c r="Y45" s="4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</row>
    <row r="46" spans="1:62" s="2" customFormat="1" ht="13.5" customHeight="1">
      <c r="A46" s="48" t="s">
        <v>14</v>
      </c>
      <c r="B46" s="52"/>
      <c r="C46" s="52"/>
      <c r="D46" s="52"/>
      <c r="E46" s="64"/>
      <c r="F46" s="64"/>
      <c r="G46" s="64"/>
      <c r="H46" s="71"/>
      <c r="I46" s="41"/>
      <c r="J46" s="41"/>
      <c r="K46" s="36"/>
      <c r="L46" s="36"/>
      <c r="M46" s="77">
        <f t="shared" ref="M46:N46" si="219">ROUND((M44+K45),3)</f>
        <v>22776.32</v>
      </c>
      <c r="N46" s="77">
        <f t="shared" si="219"/>
        <v>42214.601999999999</v>
      </c>
      <c r="O46" s="80" t="s">
        <v>14</v>
      </c>
      <c r="P46" s="41">
        <f t="shared" ref="P46" si="220">RADIANS(S46+T46/60+U46/3600)</f>
        <v>3.3936957677667516E-5</v>
      </c>
      <c r="Q46" s="42"/>
      <c r="R46" s="32"/>
      <c r="S46" s="32">
        <f t="shared" ref="S46" si="221">IF(T46&gt;60,B46+1,IF(T46&lt;0,B46-1,B46))</f>
        <v>0</v>
      </c>
      <c r="T46" s="32">
        <f t="shared" ref="T46" si="222">IF((D46-V45)&gt;=60,C46+1,IF((D46-V45)&lt;0,C46-1,C46))</f>
        <v>0</v>
      </c>
      <c r="U46" s="32">
        <f t="shared" ref="U46" si="223">IF((D46-V45)&gt;=60,(D46-V45)-60,IF((D46-V45)&lt;0,(D46-V45)+60,(D46-V45)))</f>
        <v>7</v>
      </c>
      <c r="V46" s="22"/>
      <c r="W46" s="22"/>
      <c r="X46" s="4"/>
      <c r="Y46" s="4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</row>
    <row r="47" spans="1:62" s="2" customFormat="1" ht="13.5" customHeight="1">
      <c r="A47" s="48"/>
      <c r="B47" s="52"/>
      <c r="C47" s="52"/>
      <c r="D47" s="52"/>
      <c r="E47" s="23"/>
      <c r="F47" s="24"/>
      <c r="G47" s="24"/>
      <c r="H47" s="24"/>
      <c r="I47" s="24"/>
      <c r="J47" s="24"/>
      <c r="K47" s="24"/>
      <c r="L47" s="24"/>
      <c r="M47" s="78"/>
      <c r="N47" s="78"/>
      <c r="O47" s="81"/>
      <c r="P47" s="44"/>
      <c r="Q47" s="11">
        <f t="shared" si="203"/>
        <v>52.986722256957279</v>
      </c>
      <c r="R47" s="11">
        <f t="shared" si="204"/>
        <v>46.703536949777693</v>
      </c>
      <c r="S47" s="37"/>
      <c r="T47" s="36"/>
      <c r="U47" s="36"/>
      <c r="V47" s="22">
        <f>ROUNDDOWN(B50/A50,99)</f>
        <v>-7</v>
      </c>
      <c r="W47" s="22">
        <f>A50*R5-B50</f>
        <v>0</v>
      </c>
      <c r="X47" s="4"/>
      <c r="Y47" s="4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</row>
    <row r="48" spans="1:62" s="2" customFormat="1" ht="13.5" customHeight="1">
      <c r="A48" s="61" t="s">
        <v>39</v>
      </c>
      <c r="B48" s="54" t="s">
        <v>45</v>
      </c>
      <c r="C48" s="55"/>
      <c r="D48" s="56"/>
      <c r="E48" s="25"/>
      <c r="F48" s="26"/>
      <c r="G48" s="27"/>
      <c r="H48" s="45" t="s">
        <v>36</v>
      </c>
      <c r="I48" s="74" t="s">
        <v>37</v>
      </c>
      <c r="J48" s="45" t="s">
        <v>38</v>
      </c>
      <c r="K48" s="45" t="s">
        <v>50</v>
      </c>
      <c r="L48" s="75" t="s">
        <v>51</v>
      </c>
      <c r="M48" s="23"/>
      <c r="N48" s="24"/>
      <c r="O48" s="24"/>
      <c r="P48" s="24"/>
      <c r="Q48" s="10"/>
      <c r="R48" s="11"/>
      <c r="S48" s="26"/>
      <c r="T48" s="26"/>
      <c r="U48" s="26"/>
      <c r="V48" s="34"/>
      <c r="W48" s="32"/>
      <c r="X48" s="4"/>
      <c r="Y48" s="4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</row>
    <row r="49" spans="1:62" s="2" customFormat="1" ht="13.5" customHeight="1">
      <c r="A49" s="62"/>
      <c r="B49" s="57"/>
      <c r="C49" s="58"/>
      <c r="D49" s="59"/>
      <c r="E49" s="17" t="s">
        <v>46</v>
      </c>
      <c r="F49" s="26"/>
      <c r="G49" s="26"/>
      <c r="H49" s="40"/>
      <c r="I49" s="22"/>
      <c r="J49" s="22"/>
      <c r="K49" s="22"/>
      <c r="L49" s="76"/>
      <c r="M49" s="28"/>
      <c r="N49" s="26"/>
      <c r="O49" s="26"/>
      <c r="P49" s="26"/>
      <c r="Q49" s="10">
        <f t="shared" si="203"/>
        <v>56.128314910547076</v>
      </c>
      <c r="R49" s="11">
        <f t="shared" si="204"/>
        <v>49.845129603367489</v>
      </c>
      <c r="S49" s="26"/>
      <c r="T49" s="26"/>
      <c r="U49" s="26"/>
      <c r="V49" s="26"/>
      <c r="W49" s="26"/>
      <c r="X49" s="4"/>
      <c r="Y49" s="4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</row>
    <row r="50" spans="1:62" s="2" customFormat="1" ht="13.5" customHeight="1">
      <c r="A50" s="53">
        <f>COUNT(B6:B47)</f>
        <v>8</v>
      </c>
      <c r="B50" s="60">
        <f>SUM(B6:B45)*3600+SUM(C6:C45)*60+SUM(D6:D45)-(A50-2)*180*3600</f>
        <v>-56</v>
      </c>
      <c r="C50" s="60"/>
      <c r="D50" s="60"/>
      <c r="E50" s="63">
        <f>60*SQRT(A50)</f>
        <v>169.70562748477141</v>
      </c>
      <c r="F50" s="26"/>
      <c r="G50" s="26"/>
      <c r="H50" s="40">
        <f>SUM(H5:H46)</f>
        <v>1089.3800000000001</v>
      </c>
      <c r="I50" s="22">
        <f>SUM(I5:I46)</f>
        <v>7.8864223763325469E-2</v>
      </c>
      <c r="J50" s="22">
        <f>SUM(J5:J46)</f>
        <v>-1.4316888209009448E-4</v>
      </c>
      <c r="K50" s="22">
        <f>SQRT(SUMX2PY2(I50,J50))</f>
        <v>7.8864353716496458E-2</v>
      </c>
      <c r="L50" s="53">
        <f>H50/K50</f>
        <v>13813.338329204224</v>
      </c>
      <c r="M50" s="28"/>
      <c r="N50" s="26"/>
      <c r="O50" s="26"/>
      <c r="P50" s="26"/>
      <c r="Q50" s="8"/>
      <c r="R50" s="9"/>
      <c r="S50" s="26"/>
      <c r="T50" s="26"/>
      <c r="U50" s="26"/>
      <c r="V50" s="26"/>
      <c r="W50" s="26"/>
      <c r="X50" s="4"/>
      <c r="Y50" s="4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</row>
    <row r="51" spans="1:62" s="2" customFormat="1">
      <c r="A51" s="53"/>
      <c r="B51" s="60"/>
      <c r="C51" s="60"/>
      <c r="D51" s="60"/>
      <c r="E51" s="63"/>
      <c r="F51" s="26"/>
      <c r="G51" s="26"/>
      <c r="H51" s="40"/>
      <c r="I51" s="22"/>
      <c r="J51" s="22"/>
      <c r="K51" s="22"/>
      <c r="L51" s="53"/>
      <c r="M51" s="25"/>
      <c r="N51" s="29"/>
      <c r="O51" s="29"/>
      <c r="P51" s="29"/>
      <c r="Q51" s="26"/>
      <c r="R51" s="26"/>
      <c r="S51" s="26"/>
      <c r="T51" s="26"/>
      <c r="U51" s="26"/>
      <c r="V51" s="26"/>
      <c r="W51" s="26"/>
      <c r="X51" s="4"/>
      <c r="Y51" s="4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</row>
    <row r="52" spans="1:62" s="2" customFormat="1">
      <c r="A52" s="33"/>
      <c r="B52" s="33"/>
      <c r="C52" s="33"/>
      <c r="D52" s="33"/>
      <c r="E52" s="4"/>
      <c r="F52" s="4"/>
      <c r="G52" s="4"/>
      <c r="H52" s="4"/>
      <c r="I52" s="4"/>
      <c r="J52" s="4"/>
      <c r="K52" s="4"/>
      <c r="L52" s="4"/>
      <c r="M52" s="33"/>
      <c r="N52" s="33"/>
      <c r="O52" s="33"/>
      <c r="P52" s="3"/>
      <c r="Q52" s="3"/>
      <c r="R52" s="4"/>
      <c r="S52" s="4"/>
      <c r="T52" s="4"/>
      <c r="U52" s="4"/>
      <c r="V52" s="4"/>
      <c r="W52" s="4"/>
      <c r="X52" s="4"/>
      <c r="Y52" s="4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</row>
    <row r="53" spans="1:62" s="2" customForma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"/>
      <c r="Q53" s="3"/>
      <c r="R53" s="3"/>
      <c r="S53" s="3"/>
      <c r="T53" s="3"/>
      <c r="U53" s="3"/>
      <c r="V53" s="33"/>
      <c r="W53" s="4"/>
      <c r="X53" s="4"/>
      <c r="Y53" s="4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</row>
    <row r="54" spans="1:62" s="2" customForma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"/>
      <c r="Q54" s="3"/>
      <c r="R54" s="3"/>
      <c r="S54" s="3"/>
      <c r="T54" s="3"/>
      <c r="U54" s="3"/>
      <c r="V54" s="33"/>
      <c r="W54" s="3"/>
      <c r="X54" s="3"/>
      <c r="Y54" s="3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</row>
    <row r="55" spans="1:62" s="2" customForma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"/>
      <c r="Q55" s="3"/>
      <c r="R55" s="3"/>
      <c r="S55" s="3"/>
      <c r="T55" s="3"/>
      <c r="U55" s="3"/>
      <c r="V55" s="33"/>
      <c r="W55" s="3"/>
      <c r="X55" s="3"/>
      <c r="Y55" s="3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</row>
    <row r="56" spans="1:62" s="2" customForma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"/>
      <c r="Q56" s="3"/>
      <c r="R56" s="3"/>
      <c r="S56" s="3"/>
      <c r="T56" s="3"/>
      <c r="U56" s="3"/>
      <c r="V56" s="33"/>
      <c r="W56" s="3"/>
      <c r="X56" s="3"/>
      <c r="Y56" s="3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</row>
    <row r="57" spans="1:62" s="2" customForma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"/>
      <c r="Q57" s="3"/>
      <c r="R57" s="3"/>
      <c r="S57" s="3"/>
      <c r="T57" s="3"/>
      <c r="U57" s="3"/>
      <c r="V57" s="33"/>
      <c r="W57" s="3"/>
      <c r="X57" s="3"/>
      <c r="Y57" s="3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</row>
    <row r="58" spans="1:62" s="2" customForma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"/>
      <c r="Q58" s="3"/>
      <c r="R58" s="3"/>
      <c r="S58" s="3"/>
      <c r="T58" s="3"/>
      <c r="U58" s="3"/>
      <c r="V58" s="33"/>
      <c r="W58" s="3"/>
      <c r="X58" s="3"/>
      <c r="Y58" s="3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</row>
    <row r="59" spans="1:62" s="2" customForma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"/>
      <c r="Q59" s="3"/>
      <c r="R59" s="3"/>
      <c r="S59" s="3"/>
      <c r="T59" s="3"/>
      <c r="U59" s="3"/>
      <c r="V59" s="33"/>
      <c r="W59" s="3"/>
      <c r="X59" s="3"/>
      <c r="Y59" s="3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</row>
    <row r="60" spans="1:62" s="2" customForma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"/>
      <c r="Q60" s="3"/>
      <c r="R60" s="3"/>
      <c r="S60" s="3"/>
      <c r="T60" s="3"/>
      <c r="U60" s="3"/>
      <c r="V60" s="33"/>
      <c r="W60" s="3"/>
      <c r="X60" s="3"/>
      <c r="Y60" s="3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</row>
    <row r="61" spans="1:62" s="2" customForma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"/>
      <c r="Q61" s="3"/>
      <c r="R61" s="3"/>
      <c r="S61" s="3"/>
      <c r="T61" s="3"/>
      <c r="U61" s="3"/>
      <c r="V61" s="33"/>
      <c r="W61" s="3"/>
      <c r="X61" s="3"/>
      <c r="Y61" s="3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</row>
    <row r="62" spans="1:62" s="2" customForma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"/>
      <c r="Q62" s="3"/>
      <c r="R62" s="3"/>
      <c r="S62" s="3"/>
      <c r="T62" s="3"/>
      <c r="U62" s="3"/>
      <c r="V62" s="33"/>
      <c r="W62" s="3"/>
      <c r="X62" s="3"/>
      <c r="Y62" s="3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</row>
    <row r="63" spans="1:62" s="2" customForma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"/>
      <c r="Q63" s="3"/>
      <c r="R63" s="3"/>
      <c r="S63" s="3"/>
      <c r="T63" s="3"/>
      <c r="U63" s="3"/>
      <c r="V63" s="33"/>
      <c r="W63" s="3"/>
      <c r="X63" s="3"/>
      <c r="Y63" s="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</row>
    <row r="64" spans="1:62" s="2" customForma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"/>
      <c r="Q64" s="3"/>
      <c r="R64" s="3"/>
      <c r="S64" s="3"/>
      <c r="T64" s="3"/>
      <c r="U64" s="3"/>
      <c r="V64" s="33"/>
      <c r="W64" s="3"/>
      <c r="X64" s="3"/>
      <c r="Y64" s="3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</row>
    <row r="65" spans="1:62" s="2" customForma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"/>
      <c r="Q65" s="3"/>
      <c r="R65" s="3"/>
      <c r="S65" s="3"/>
      <c r="T65" s="3"/>
      <c r="U65" s="3"/>
      <c r="V65" s="33"/>
      <c r="W65" s="3"/>
      <c r="X65" s="3"/>
      <c r="Y65" s="3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</row>
    <row r="66" spans="1:62" s="2" customForma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"/>
      <c r="Q66" s="3"/>
      <c r="R66" s="3"/>
      <c r="S66" s="3"/>
      <c r="T66" s="3"/>
      <c r="U66" s="3"/>
      <c r="V66" s="33"/>
      <c r="W66" s="3"/>
      <c r="X66" s="3"/>
      <c r="Y66" s="3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</row>
    <row r="67" spans="1:62" s="2" customForma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"/>
      <c r="Q67" s="3"/>
      <c r="R67" s="3"/>
      <c r="S67" s="3"/>
      <c r="T67" s="3"/>
      <c r="U67" s="3"/>
      <c r="V67" s="3"/>
      <c r="W67" s="3"/>
      <c r="X67" s="3"/>
      <c r="Y67" s="3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</row>
    <row r="68" spans="1:62" s="2" customForma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"/>
      <c r="Q68" s="3"/>
      <c r="R68" s="3"/>
      <c r="S68" s="3"/>
      <c r="T68" s="3"/>
      <c r="U68" s="3"/>
      <c r="V68" s="3"/>
      <c r="W68" s="3"/>
      <c r="X68" s="3"/>
      <c r="Y68" s="3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</row>
    <row r="69" spans="1:62" s="2" customForma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"/>
      <c r="Q69" s="3"/>
      <c r="R69" s="3"/>
      <c r="S69" s="3"/>
      <c r="T69" s="3"/>
      <c r="U69" s="3"/>
      <c r="V69" s="3"/>
      <c r="W69" s="3"/>
      <c r="X69" s="3"/>
      <c r="Y69" s="3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</row>
    <row r="70" spans="1:62" s="2" customForma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"/>
      <c r="Q70" s="3"/>
      <c r="R70" s="3"/>
      <c r="S70" s="3"/>
      <c r="T70" s="3"/>
      <c r="U70" s="3"/>
      <c r="V70" s="3"/>
      <c r="W70" s="3"/>
      <c r="X70" s="3"/>
      <c r="Y70" s="3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</row>
    <row r="71" spans="1:62" s="2" customForma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"/>
      <c r="Q71" s="3"/>
      <c r="R71" s="3"/>
      <c r="S71" s="3"/>
      <c r="T71" s="3"/>
      <c r="U71" s="3"/>
      <c r="V71" s="3"/>
      <c r="W71" s="3"/>
      <c r="X71" s="3"/>
      <c r="Y71" s="3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</row>
    <row r="72" spans="1:62" s="2" customForma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"/>
      <c r="Q72" s="3"/>
      <c r="R72" s="3"/>
      <c r="S72" s="3"/>
      <c r="T72" s="3"/>
      <c r="U72" s="3"/>
      <c r="V72" s="3"/>
      <c r="W72" s="3"/>
      <c r="X72" s="3"/>
      <c r="Y72" s="3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</row>
    <row r="73" spans="1:62" s="2" customForma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"/>
      <c r="Q73" s="3"/>
      <c r="R73" s="3"/>
      <c r="S73" s="3"/>
      <c r="T73" s="3"/>
      <c r="U73" s="3"/>
      <c r="V73" s="3"/>
      <c r="W73" s="3"/>
      <c r="X73" s="3"/>
      <c r="Y73" s="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</row>
    <row r="74" spans="1:62" s="2" customForma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"/>
      <c r="Q74" s="3"/>
      <c r="R74" s="3"/>
      <c r="S74" s="3"/>
      <c r="T74" s="3"/>
      <c r="U74" s="3"/>
      <c r="V74" s="3"/>
      <c r="W74" s="3"/>
      <c r="X74" s="3"/>
      <c r="Y74" s="3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</row>
    <row r="75" spans="1:62" s="2" customForma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"/>
      <c r="Q75" s="3"/>
      <c r="R75" s="3"/>
      <c r="S75" s="3"/>
      <c r="T75" s="3"/>
      <c r="U75" s="3"/>
      <c r="V75" s="3"/>
      <c r="W75" s="3"/>
      <c r="X75" s="3"/>
      <c r="Y75" s="3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</row>
    <row r="76" spans="1:62" s="2" customForma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"/>
      <c r="Q76" s="3"/>
      <c r="R76" s="3"/>
      <c r="S76" s="3"/>
      <c r="T76" s="3"/>
      <c r="U76" s="3"/>
      <c r="V76" s="3"/>
      <c r="W76" s="3"/>
      <c r="X76" s="3"/>
      <c r="Y76" s="3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</row>
    <row r="77" spans="1:62" s="2" customForma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"/>
      <c r="Q77" s="3"/>
      <c r="R77" s="3"/>
      <c r="S77" s="3"/>
      <c r="T77" s="3"/>
      <c r="U77" s="3"/>
      <c r="V77" s="3"/>
      <c r="W77" s="3"/>
      <c r="X77" s="3"/>
      <c r="Y77" s="3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</row>
    <row r="78" spans="1:62" s="2" customForma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"/>
      <c r="Q78" s="3"/>
      <c r="R78" s="3"/>
      <c r="S78" s="3"/>
      <c r="T78" s="3"/>
      <c r="U78" s="3"/>
      <c r="V78" s="3"/>
      <c r="W78" s="3"/>
      <c r="X78" s="3"/>
      <c r="Y78" s="3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</row>
    <row r="79" spans="1:62" s="2" customForma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"/>
      <c r="Q79" s="3"/>
      <c r="R79" s="3"/>
      <c r="S79" s="3"/>
      <c r="T79" s="3"/>
      <c r="U79" s="3"/>
      <c r="V79" s="3"/>
      <c r="W79" s="3"/>
      <c r="X79" s="3"/>
      <c r="Y79" s="3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</row>
    <row r="80" spans="1:62" s="2" customForma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"/>
      <c r="Q80" s="3"/>
      <c r="R80" s="3"/>
      <c r="S80" s="3"/>
      <c r="T80" s="3"/>
      <c r="U80" s="3"/>
      <c r="V80" s="3"/>
      <c r="W80" s="3"/>
      <c r="X80" s="3"/>
      <c r="Y80" s="3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</row>
    <row r="81" spans="1:62" s="2" customForma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"/>
      <c r="Q81" s="3"/>
      <c r="R81" s="3"/>
      <c r="S81" s="3"/>
      <c r="T81" s="3"/>
      <c r="U81" s="3"/>
      <c r="V81" s="3"/>
      <c r="W81" s="3"/>
      <c r="X81" s="3"/>
      <c r="Y81" s="3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</row>
    <row r="82" spans="1:62" s="2" customForma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"/>
      <c r="Q82" s="3"/>
      <c r="R82" s="3"/>
      <c r="S82" s="3"/>
      <c r="T82" s="3"/>
      <c r="U82" s="3"/>
      <c r="V82" s="3"/>
      <c r="W82" s="3"/>
      <c r="X82" s="3"/>
      <c r="Y82" s="3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</row>
    <row r="83" spans="1:62" s="2" customForma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"/>
      <c r="Q83" s="3"/>
      <c r="R83" s="3"/>
      <c r="S83" s="3"/>
      <c r="T83" s="3"/>
      <c r="U83" s="3"/>
      <c r="V83" s="3"/>
      <c r="W83" s="3"/>
      <c r="X83" s="3"/>
      <c r="Y83" s="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</row>
    <row r="84" spans="1:62" s="2" customForma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"/>
      <c r="Q84" s="3"/>
      <c r="R84" s="3"/>
      <c r="S84" s="3"/>
      <c r="T84" s="3"/>
      <c r="U84" s="3"/>
      <c r="V84" s="3"/>
      <c r="W84" s="3"/>
      <c r="X84" s="3"/>
      <c r="Y84" s="3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</row>
    <row r="85" spans="1:62" s="2" customForma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"/>
      <c r="Q85" s="3"/>
      <c r="R85" s="3"/>
      <c r="S85" s="3"/>
      <c r="T85" s="3"/>
      <c r="U85" s="3"/>
      <c r="V85" s="3"/>
      <c r="W85" s="3"/>
      <c r="X85" s="3"/>
      <c r="Y85" s="3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</row>
    <row r="86" spans="1:62" s="2" customForma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"/>
      <c r="Q86" s="3"/>
      <c r="R86" s="3"/>
      <c r="S86" s="3"/>
      <c r="T86" s="3"/>
      <c r="U86" s="3"/>
      <c r="V86" s="3"/>
      <c r="W86" s="3"/>
      <c r="X86" s="3"/>
      <c r="Y86" s="3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</row>
    <row r="87" spans="1:62" s="2" customForma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"/>
      <c r="Q87" s="3"/>
      <c r="R87" s="3"/>
      <c r="S87" s="3"/>
      <c r="T87" s="3"/>
      <c r="U87" s="3"/>
      <c r="V87" s="3"/>
      <c r="W87" s="3"/>
      <c r="X87" s="3"/>
      <c r="Y87" s="3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</row>
    <row r="88" spans="1:62" s="2" customForma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"/>
      <c r="Q88" s="3"/>
      <c r="R88" s="3"/>
      <c r="S88" s="3"/>
      <c r="T88" s="3"/>
      <c r="U88" s="3"/>
      <c r="V88" s="3"/>
      <c r="W88" s="3"/>
      <c r="X88" s="3"/>
      <c r="Y88" s="3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</row>
    <row r="89" spans="1:62" s="2" customForma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"/>
      <c r="Q89" s="3"/>
      <c r="R89" s="3"/>
      <c r="S89" s="3"/>
      <c r="T89" s="3"/>
      <c r="U89" s="3"/>
      <c r="V89" s="3"/>
      <c r="W89" s="3"/>
      <c r="X89" s="3"/>
      <c r="Y89" s="3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</row>
    <row r="90" spans="1:62" s="2" customForma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"/>
      <c r="Q90" s="3"/>
      <c r="R90" s="3"/>
      <c r="S90" s="3"/>
      <c r="T90" s="3"/>
      <c r="U90" s="3"/>
      <c r="V90" s="3"/>
      <c r="W90" s="3"/>
      <c r="X90" s="3"/>
      <c r="Y90" s="3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</row>
    <row r="91" spans="1:62" s="2" customFormat="1">
      <c r="A91" s="33"/>
      <c r="B91" s="33"/>
      <c r="C91" s="33"/>
      <c r="D91" s="33"/>
      <c r="E91" s="3"/>
      <c r="F91" s="3"/>
      <c r="G91" s="3"/>
      <c r="H91" s="4"/>
      <c r="I91" s="3"/>
      <c r="J91" s="3"/>
      <c r="K91" s="3"/>
      <c r="L91" s="3"/>
      <c r="M91" s="33"/>
      <c r="N91" s="33"/>
      <c r="O91" s="33"/>
      <c r="P91" s="3"/>
      <c r="Q91" s="3"/>
      <c r="R91" s="3"/>
      <c r="S91" s="3"/>
      <c r="T91" s="3"/>
      <c r="U91" s="3"/>
      <c r="V91" s="3"/>
      <c r="W91" s="3"/>
      <c r="X91" s="3"/>
      <c r="Y91" s="3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</row>
    <row r="92" spans="1:62">
      <c r="A92" s="3"/>
      <c r="B92" s="3"/>
      <c r="C92" s="3"/>
      <c r="D92" s="3"/>
      <c r="E92" s="3"/>
      <c r="F92" s="3"/>
      <c r="G92" s="3"/>
      <c r="H92" s="4"/>
      <c r="I92" s="3"/>
      <c r="J92" s="3"/>
      <c r="K92" s="3"/>
      <c r="L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2">
      <c r="A93" s="3"/>
      <c r="B93" s="3"/>
      <c r="C93" s="3"/>
      <c r="D93" s="3"/>
      <c r="E93" s="3"/>
      <c r="F93" s="3"/>
      <c r="G93" s="3"/>
      <c r="H93" s="4"/>
      <c r="I93" s="3"/>
      <c r="J93" s="3"/>
      <c r="K93" s="3"/>
      <c r="L93" s="3"/>
      <c r="R93" s="3"/>
      <c r="S93" s="3"/>
      <c r="T93" s="3"/>
      <c r="U93" s="3"/>
      <c r="V93" s="3"/>
      <c r="W93" s="3"/>
      <c r="X93" s="3"/>
      <c r="Y93" s="3"/>
    </row>
    <row r="94" spans="1:62">
      <c r="A94" s="3"/>
      <c r="B94" s="3"/>
      <c r="C94" s="3"/>
      <c r="D94" s="3"/>
      <c r="E94" s="3"/>
      <c r="F94" s="3"/>
      <c r="G94" s="3"/>
      <c r="H94" s="4"/>
      <c r="I94" s="3"/>
      <c r="J94" s="3"/>
      <c r="K94" s="3"/>
      <c r="L94" s="3"/>
    </row>
    <row r="95" spans="1:62">
      <c r="G95" s="3"/>
      <c r="H95" s="3"/>
      <c r="I95" s="3"/>
    </row>
    <row r="96" spans="1:62">
      <c r="G96" s="3"/>
      <c r="H96" s="3"/>
      <c r="I96" s="3"/>
    </row>
  </sheetData>
  <mergeCells count="827">
    <mergeCell ref="O86:O87"/>
    <mergeCell ref="O88:O89"/>
    <mergeCell ref="O90:O91"/>
    <mergeCell ref="E4:L4"/>
    <mergeCell ref="B4:D5"/>
    <mergeCell ref="O74:O75"/>
    <mergeCell ref="O76:O77"/>
    <mergeCell ref="O78:O79"/>
    <mergeCell ref="O80:O81"/>
    <mergeCell ref="O82:O83"/>
    <mergeCell ref="O84:O85"/>
    <mergeCell ref="O62:O63"/>
    <mergeCell ref="O64:O65"/>
    <mergeCell ref="O66:O67"/>
    <mergeCell ref="O68:O69"/>
    <mergeCell ref="O70:O71"/>
    <mergeCell ref="O72:O73"/>
    <mergeCell ref="O52:O53"/>
    <mergeCell ref="O54:O55"/>
    <mergeCell ref="O56:O57"/>
    <mergeCell ref="O58:O59"/>
    <mergeCell ref="O60:O61"/>
    <mergeCell ref="O38:O39"/>
    <mergeCell ref="O40:O41"/>
    <mergeCell ref="O42:O43"/>
    <mergeCell ref="O44:O45"/>
    <mergeCell ref="O46:O47"/>
    <mergeCell ref="O26:O27"/>
    <mergeCell ref="O28:O29"/>
    <mergeCell ref="O30:O31"/>
    <mergeCell ref="O32:O33"/>
    <mergeCell ref="O34:O35"/>
    <mergeCell ref="O36:O37"/>
    <mergeCell ref="O14:O15"/>
    <mergeCell ref="O16:O17"/>
    <mergeCell ref="O18:O19"/>
    <mergeCell ref="O20:O21"/>
    <mergeCell ref="O22:O23"/>
    <mergeCell ref="O24:O25"/>
    <mergeCell ref="O2:O3"/>
    <mergeCell ref="O4:O5"/>
    <mergeCell ref="O6:O7"/>
    <mergeCell ref="O8:O9"/>
    <mergeCell ref="O10:O11"/>
    <mergeCell ref="O12:O13"/>
    <mergeCell ref="M86:M87"/>
    <mergeCell ref="N86:N87"/>
    <mergeCell ref="M88:M89"/>
    <mergeCell ref="N88:N89"/>
    <mergeCell ref="M90:M91"/>
    <mergeCell ref="N90:N91"/>
    <mergeCell ref="M80:M81"/>
    <mergeCell ref="N80:N81"/>
    <mergeCell ref="M82:M83"/>
    <mergeCell ref="N82:N83"/>
    <mergeCell ref="M84:M85"/>
    <mergeCell ref="N84:N85"/>
    <mergeCell ref="M74:M75"/>
    <mergeCell ref="N74:N75"/>
    <mergeCell ref="M76:M77"/>
    <mergeCell ref="N76:N77"/>
    <mergeCell ref="M78:M79"/>
    <mergeCell ref="N78:N79"/>
    <mergeCell ref="M68:M69"/>
    <mergeCell ref="N68:N69"/>
    <mergeCell ref="M70:M71"/>
    <mergeCell ref="N70:N71"/>
    <mergeCell ref="M72:M73"/>
    <mergeCell ref="N72:N73"/>
    <mergeCell ref="M64:M65"/>
    <mergeCell ref="N64:N65"/>
    <mergeCell ref="M66:M67"/>
    <mergeCell ref="N66:N67"/>
    <mergeCell ref="M56:M57"/>
    <mergeCell ref="N56:N57"/>
    <mergeCell ref="M58:M59"/>
    <mergeCell ref="N58:N59"/>
    <mergeCell ref="M60:M61"/>
    <mergeCell ref="N60:N61"/>
    <mergeCell ref="M52:M53"/>
    <mergeCell ref="N52:N53"/>
    <mergeCell ref="M54:M55"/>
    <mergeCell ref="N54:N55"/>
    <mergeCell ref="M44:M45"/>
    <mergeCell ref="N44:N45"/>
    <mergeCell ref="M46:M47"/>
    <mergeCell ref="N46:N47"/>
    <mergeCell ref="M62:M63"/>
    <mergeCell ref="N62:N63"/>
    <mergeCell ref="M38:M39"/>
    <mergeCell ref="N38:N39"/>
    <mergeCell ref="M40:M41"/>
    <mergeCell ref="N40:N41"/>
    <mergeCell ref="M42:M43"/>
    <mergeCell ref="N42:N43"/>
    <mergeCell ref="M32:M33"/>
    <mergeCell ref="N32:N33"/>
    <mergeCell ref="M34:M35"/>
    <mergeCell ref="N34:N35"/>
    <mergeCell ref="M36:M37"/>
    <mergeCell ref="N36:N37"/>
    <mergeCell ref="M26:M27"/>
    <mergeCell ref="N26:N27"/>
    <mergeCell ref="M28:M29"/>
    <mergeCell ref="N28:N29"/>
    <mergeCell ref="M30:M31"/>
    <mergeCell ref="N30:N31"/>
    <mergeCell ref="M20:M21"/>
    <mergeCell ref="N20:N21"/>
    <mergeCell ref="M22:M23"/>
    <mergeCell ref="N22:N23"/>
    <mergeCell ref="M24:M25"/>
    <mergeCell ref="N24:N25"/>
    <mergeCell ref="M16:M17"/>
    <mergeCell ref="N16:N17"/>
    <mergeCell ref="M18:M19"/>
    <mergeCell ref="N18:N19"/>
    <mergeCell ref="M8:M9"/>
    <mergeCell ref="N8:N9"/>
    <mergeCell ref="M10:M11"/>
    <mergeCell ref="N10:N11"/>
    <mergeCell ref="M12:M13"/>
    <mergeCell ref="N12:N13"/>
    <mergeCell ref="K89:K90"/>
    <mergeCell ref="L89:L90"/>
    <mergeCell ref="K2:L2"/>
    <mergeCell ref="M2:N2"/>
    <mergeCell ref="M4:M5"/>
    <mergeCell ref="N4:N5"/>
    <mergeCell ref="M6:M7"/>
    <mergeCell ref="N6:N7"/>
    <mergeCell ref="I85:I86"/>
    <mergeCell ref="J85:J86"/>
    <mergeCell ref="K85:K86"/>
    <mergeCell ref="L85:L86"/>
    <mergeCell ref="I87:I88"/>
    <mergeCell ref="J87:J88"/>
    <mergeCell ref="K87:K88"/>
    <mergeCell ref="L87:L88"/>
    <mergeCell ref="I81:I82"/>
    <mergeCell ref="J81:J82"/>
    <mergeCell ref="K81:K82"/>
    <mergeCell ref="L81:L82"/>
    <mergeCell ref="I83:I84"/>
    <mergeCell ref="J83:J84"/>
    <mergeCell ref="M14:M15"/>
    <mergeCell ref="N14:N15"/>
    <mergeCell ref="K83:K84"/>
    <mergeCell ref="L83:L84"/>
    <mergeCell ref="I77:I78"/>
    <mergeCell ref="J77:J78"/>
    <mergeCell ref="K77:K78"/>
    <mergeCell ref="L77:L78"/>
    <mergeCell ref="I79:I80"/>
    <mergeCell ref="J79:J80"/>
    <mergeCell ref="K79:K80"/>
    <mergeCell ref="L79:L80"/>
    <mergeCell ref="K73:K74"/>
    <mergeCell ref="L73:L74"/>
    <mergeCell ref="I75:I76"/>
    <mergeCell ref="J75:J76"/>
    <mergeCell ref="K75:K76"/>
    <mergeCell ref="L75:L76"/>
    <mergeCell ref="I69:I70"/>
    <mergeCell ref="J69:J70"/>
    <mergeCell ref="K69:K70"/>
    <mergeCell ref="L69:L70"/>
    <mergeCell ref="I71:I72"/>
    <mergeCell ref="J71:J72"/>
    <mergeCell ref="K71:K72"/>
    <mergeCell ref="L71:L72"/>
    <mergeCell ref="K65:K66"/>
    <mergeCell ref="L65:L66"/>
    <mergeCell ref="I67:I68"/>
    <mergeCell ref="J67:J68"/>
    <mergeCell ref="K67:K68"/>
    <mergeCell ref="L67:L68"/>
    <mergeCell ref="I61:I62"/>
    <mergeCell ref="J61:J62"/>
    <mergeCell ref="K61:K62"/>
    <mergeCell ref="L61:L62"/>
    <mergeCell ref="I63:I64"/>
    <mergeCell ref="J63:J64"/>
    <mergeCell ref="K63:K64"/>
    <mergeCell ref="L63:L64"/>
    <mergeCell ref="K57:K58"/>
    <mergeCell ref="L57:L58"/>
    <mergeCell ref="I59:I60"/>
    <mergeCell ref="J59:J60"/>
    <mergeCell ref="K59:K60"/>
    <mergeCell ref="L59:L60"/>
    <mergeCell ref="I53:I54"/>
    <mergeCell ref="J53:J54"/>
    <mergeCell ref="K53:K54"/>
    <mergeCell ref="L53:L54"/>
    <mergeCell ref="I55:I56"/>
    <mergeCell ref="J55:J56"/>
    <mergeCell ref="K55:K56"/>
    <mergeCell ref="L55:L56"/>
    <mergeCell ref="K45:K46"/>
    <mergeCell ref="L45:L46"/>
    <mergeCell ref="I50:I51"/>
    <mergeCell ref="J50:J51"/>
    <mergeCell ref="K50:K51"/>
    <mergeCell ref="L50:L51"/>
    <mergeCell ref="I48:I49"/>
    <mergeCell ref="J48:J49"/>
    <mergeCell ref="K48:K49"/>
    <mergeCell ref="L48:L49"/>
    <mergeCell ref="K41:K42"/>
    <mergeCell ref="L41:L42"/>
    <mergeCell ref="I43:I44"/>
    <mergeCell ref="J43:J44"/>
    <mergeCell ref="K43:K44"/>
    <mergeCell ref="L43:L44"/>
    <mergeCell ref="I37:I38"/>
    <mergeCell ref="J37:J38"/>
    <mergeCell ref="K37:K38"/>
    <mergeCell ref="L37:L38"/>
    <mergeCell ref="I39:I40"/>
    <mergeCell ref="J39:J40"/>
    <mergeCell ref="K39:K40"/>
    <mergeCell ref="L39:L40"/>
    <mergeCell ref="L33:L34"/>
    <mergeCell ref="I35:I36"/>
    <mergeCell ref="J35:J36"/>
    <mergeCell ref="K35:K36"/>
    <mergeCell ref="L35:L36"/>
    <mergeCell ref="I29:I30"/>
    <mergeCell ref="J29:J30"/>
    <mergeCell ref="K29:K30"/>
    <mergeCell ref="L29:L30"/>
    <mergeCell ref="I31:I32"/>
    <mergeCell ref="J31:J32"/>
    <mergeCell ref="K31:K32"/>
    <mergeCell ref="L31:L32"/>
    <mergeCell ref="L25:L26"/>
    <mergeCell ref="I27:I28"/>
    <mergeCell ref="J27:J28"/>
    <mergeCell ref="K27:K28"/>
    <mergeCell ref="L27:L28"/>
    <mergeCell ref="I21:I22"/>
    <mergeCell ref="J21:J22"/>
    <mergeCell ref="K21:K22"/>
    <mergeCell ref="L21:L22"/>
    <mergeCell ref="I23:I24"/>
    <mergeCell ref="J23:J24"/>
    <mergeCell ref="K23:K24"/>
    <mergeCell ref="L23:L24"/>
    <mergeCell ref="L17:L18"/>
    <mergeCell ref="I19:I20"/>
    <mergeCell ref="J19:J20"/>
    <mergeCell ref="K19:K20"/>
    <mergeCell ref="L19:L20"/>
    <mergeCell ref="L11:L12"/>
    <mergeCell ref="I13:I14"/>
    <mergeCell ref="J13:J14"/>
    <mergeCell ref="K13:K14"/>
    <mergeCell ref="L13:L14"/>
    <mergeCell ref="I15:I16"/>
    <mergeCell ref="J15:J16"/>
    <mergeCell ref="K15:K16"/>
    <mergeCell ref="L15:L16"/>
    <mergeCell ref="I11:I12"/>
    <mergeCell ref="J11:J12"/>
    <mergeCell ref="K11:K12"/>
    <mergeCell ref="I17:I18"/>
    <mergeCell ref="L5:L6"/>
    <mergeCell ref="I7:I8"/>
    <mergeCell ref="J7:J8"/>
    <mergeCell ref="K7:K8"/>
    <mergeCell ref="L7:L8"/>
    <mergeCell ref="I9:I10"/>
    <mergeCell ref="J9:J10"/>
    <mergeCell ref="K9:K10"/>
    <mergeCell ref="L9:L10"/>
    <mergeCell ref="K5:K6"/>
    <mergeCell ref="H79:H80"/>
    <mergeCell ref="H55:H56"/>
    <mergeCell ref="H57:H58"/>
    <mergeCell ref="H59:H60"/>
    <mergeCell ref="H61:H62"/>
    <mergeCell ref="H63:H64"/>
    <mergeCell ref="H65:H66"/>
    <mergeCell ref="H43:H44"/>
    <mergeCell ref="H45:H46"/>
    <mergeCell ref="H53:H54"/>
    <mergeCell ref="H31:H32"/>
    <mergeCell ref="H33:H34"/>
    <mergeCell ref="H35:H36"/>
    <mergeCell ref="J17:J18"/>
    <mergeCell ref="K17:K18"/>
    <mergeCell ref="I25:I26"/>
    <mergeCell ref="J25:J26"/>
    <mergeCell ref="K25:K26"/>
    <mergeCell ref="I33:I34"/>
    <mergeCell ref="H23:H24"/>
    <mergeCell ref="H25:H26"/>
    <mergeCell ref="H27:H28"/>
    <mergeCell ref="H29:H30"/>
    <mergeCell ref="K33:K34"/>
    <mergeCell ref="H89:H90"/>
    <mergeCell ref="H67:H68"/>
    <mergeCell ref="H69:H70"/>
    <mergeCell ref="H71:H72"/>
    <mergeCell ref="H73:H74"/>
    <mergeCell ref="H75:H76"/>
    <mergeCell ref="H77:H78"/>
    <mergeCell ref="I2:J2"/>
    <mergeCell ref="I5:I6"/>
    <mergeCell ref="J5:J6"/>
    <mergeCell ref="J33:J34"/>
    <mergeCell ref="I41:I42"/>
    <mergeCell ref="J41:J42"/>
    <mergeCell ref="I45:I46"/>
    <mergeCell ref="J45:J46"/>
    <mergeCell ref="I57:I58"/>
    <mergeCell ref="J57:J58"/>
    <mergeCell ref="I65:I66"/>
    <mergeCell ref="J65:J66"/>
    <mergeCell ref="I73:I74"/>
    <mergeCell ref="J73:J74"/>
    <mergeCell ref="I89:I90"/>
    <mergeCell ref="J89:J90"/>
    <mergeCell ref="H21:H22"/>
    <mergeCell ref="H81:H82"/>
    <mergeCell ref="H83:H84"/>
    <mergeCell ref="H85:H86"/>
    <mergeCell ref="H87:H88"/>
    <mergeCell ref="F89:F90"/>
    <mergeCell ref="G89:G90"/>
    <mergeCell ref="H2:H3"/>
    <mergeCell ref="H5:H6"/>
    <mergeCell ref="H7:H8"/>
    <mergeCell ref="H9:H10"/>
    <mergeCell ref="H11:H12"/>
    <mergeCell ref="H13:H14"/>
    <mergeCell ref="H15:H16"/>
    <mergeCell ref="H17:H18"/>
    <mergeCell ref="F81:F82"/>
    <mergeCell ref="G81:G82"/>
    <mergeCell ref="F65:F66"/>
    <mergeCell ref="G65:G66"/>
    <mergeCell ref="F33:F34"/>
    <mergeCell ref="G33:G34"/>
    <mergeCell ref="F17:F18"/>
    <mergeCell ref="G17:G18"/>
    <mergeCell ref="H50:H51"/>
    <mergeCell ref="H48:H49"/>
    <mergeCell ref="H37:H38"/>
    <mergeCell ref="H39:H40"/>
    <mergeCell ref="H41:H42"/>
    <mergeCell ref="H19:H20"/>
    <mergeCell ref="E83:E84"/>
    <mergeCell ref="F83:F84"/>
    <mergeCell ref="G83:G84"/>
    <mergeCell ref="E85:E86"/>
    <mergeCell ref="F85:F86"/>
    <mergeCell ref="G85:G86"/>
    <mergeCell ref="F73:F74"/>
    <mergeCell ref="G73:G74"/>
    <mergeCell ref="E75:E76"/>
    <mergeCell ref="F75:F76"/>
    <mergeCell ref="G75:G76"/>
    <mergeCell ref="E77:E78"/>
    <mergeCell ref="F77:F78"/>
    <mergeCell ref="G77:G78"/>
    <mergeCell ref="E67:E68"/>
    <mergeCell ref="F67:F68"/>
    <mergeCell ref="G67:G68"/>
    <mergeCell ref="E69:E70"/>
    <mergeCell ref="F69:F70"/>
    <mergeCell ref="G69:G70"/>
    <mergeCell ref="F57:F58"/>
    <mergeCell ref="G57:G58"/>
    <mergeCell ref="E59:E60"/>
    <mergeCell ref="F59:F60"/>
    <mergeCell ref="G59:G60"/>
    <mergeCell ref="E61:E62"/>
    <mergeCell ref="F61:F62"/>
    <mergeCell ref="G61:G62"/>
    <mergeCell ref="E53:E54"/>
    <mergeCell ref="F53:F54"/>
    <mergeCell ref="G53:G54"/>
    <mergeCell ref="E35:E36"/>
    <mergeCell ref="F35:F36"/>
    <mergeCell ref="G35:G36"/>
    <mergeCell ref="E37:E38"/>
    <mergeCell ref="F37:F38"/>
    <mergeCell ref="G37:G38"/>
    <mergeCell ref="F25:F26"/>
    <mergeCell ref="G25:G26"/>
    <mergeCell ref="E27:E28"/>
    <mergeCell ref="F27:F28"/>
    <mergeCell ref="G27:G28"/>
    <mergeCell ref="E29:E30"/>
    <mergeCell ref="F41:F42"/>
    <mergeCell ref="G41:G42"/>
    <mergeCell ref="E43:E44"/>
    <mergeCell ref="F43:F44"/>
    <mergeCell ref="G43:G44"/>
    <mergeCell ref="E45:E46"/>
    <mergeCell ref="F45:F46"/>
    <mergeCell ref="G45:G46"/>
    <mergeCell ref="E41:E42"/>
    <mergeCell ref="E31:E32"/>
    <mergeCell ref="F31:F32"/>
    <mergeCell ref="G31:G32"/>
    <mergeCell ref="E33:E34"/>
    <mergeCell ref="E5:E6"/>
    <mergeCell ref="F5:F6"/>
    <mergeCell ref="G5:G6"/>
    <mergeCell ref="E7:E8"/>
    <mergeCell ref="F7:F8"/>
    <mergeCell ref="G7:G8"/>
    <mergeCell ref="E9:E10"/>
    <mergeCell ref="F9:F10"/>
    <mergeCell ref="G9:G10"/>
    <mergeCell ref="E11:E12"/>
    <mergeCell ref="F11:F12"/>
    <mergeCell ref="G11:G12"/>
    <mergeCell ref="E13:E14"/>
    <mergeCell ref="G23:G24"/>
    <mergeCell ref="E25:E26"/>
    <mergeCell ref="E15:E16"/>
    <mergeCell ref="E89:E90"/>
    <mergeCell ref="E79:E80"/>
    <mergeCell ref="F79:F80"/>
    <mergeCell ref="G79:G80"/>
    <mergeCell ref="E81:E82"/>
    <mergeCell ref="E71:E72"/>
    <mergeCell ref="F71:F72"/>
    <mergeCell ref="G71:G72"/>
    <mergeCell ref="E73:E74"/>
    <mergeCell ref="E87:E88"/>
    <mergeCell ref="F87:F88"/>
    <mergeCell ref="G87:G88"/>
    <mergeCell ref="C86:C87"/>
    <mergeCell ref="D86:D87"/>
    <mergeCell ref="C66:C67"/>
    <mergeCell ref="D66:D67"/>
    <mergeCell ref="E23:E24"/>
    <mergeCell ref="F23:F24"/>
    <mergeCell ref="C70:C71"/>
    <mergeCell ref="D70:D71"/>
    <mergeCell ref="C60:C61"/>
    <mergeCell ref="D60:D61"/>
    <mergeCell ref="C62:C63"/>
    <mergeCell ref="D62:D63"/>
    <mergeCell ref="C64:C65"/>
    <mergeCell ref="D64:D65"/>
    <mergeCell ref="C42:C43"/>
    <mergeCell ref="D42:D43"/>
    <mergeCell ref="C44:C45"/>
    <mergeCell ref="E39:E40"/>
    <mergeCell ref="F39:F40"/>
    <mergeCell ref="E63:E64"/>
    <mergeCell ref="F63:F64"/>
    <mergeCell ref="E65:E66"/>
    <mergeCell ref="E55:E56"/>
    <mergeCell ref="F55:F56"/>
    <mergeCell ref="C76:C77"/>
    <mergeCell ref="D76:D77"/>
    <mergeCell ref="E50:E51"/>
    <mergeCell ref="F13:F14"/>
    <mergeCell ref="G13:G14"/>
    <mergeCell ref="B2:D2"/>
    <mergeCell ref="E2:G2"/>
    <mergeCell ref="C84:C85"/>
    <mergeCell ref="D84:D85"/>
    <mergeCell ref="G39:G40"/>
    <mergeCell ref="E19:E20"/>
    <mergeCell ref="F19:F20"/>
    <mergeCell ref="G19:G20"/>
    <mergeCell ref="E21:E22"/>
    <mergeCell ref="F15:F16"/>
    <mergeCell ref="G15:G16"/>
    <mergeCell ref="E17:E18"/>
    <mergeCell ref="F21:F22"/>
    <mergeCell ref="G21:G22"/>
    <mergeCell ref="G63:G64"/>
    <mergeCell ref="G55:G56"/>
    <mergeCell ref="E57:E58"/>
    <mergeCell ref="F29:F30"/>
    <mergeCell ref="G29:G30"/>
    <mergeCell ref="C90:C91"/>
    <mergeCell ref="D90:D91"/>
    <mergeCell ref="C54:C55"/>
    <mergeCell ref="D54:D55"/>
    <mergeCell ref="C56:C57"/>
    <mergeCell ref="D56:D57"/>
    <mergeCell ref="C58:C59"/>
    <mergeCell ref="D58:D59"/>
    <mergeCell ref="C52:C53"/>
    <mergeCell ref="D52:D53"/>
    <mergeCell ref="C68:C69"/>
    <mergeCell ref="D68:D69"/>
    <mergeCell ref="C88:C89"/>
    <mergeCell ref="D88:D89"/>
    <mergeCell ref="C78:C79"/>
    <mergeCell ref="D78:D79"/>
    <mergeCell ref="C80:C81"/>
    <mergeCell ref="D80:D81"/>
    <mergeCell ref="C82:C83"/>
    <mergeCell ref="D82:D83"/>
    <mergeCell ref="C72:C73"/>
    <mergeCell ref="D72:D73"/>
    <mergeCell ref="C74:C75"/>
    <mergeCell ref="D74:D75"/>
    <mergeCell ref="D44:D45"/>
    <mergeCell ref="C46:C47"/>
    <mergeCell ref="D46:D47"/>
    <mergeCell ref="C36:C37"/>
    <mergeCell ref="D36:D37"/>
    <mergeCell ref="C38:C39"/>
    <mergeCell ref="D38:D39"/>
    <mergeCell ref="C40:C41"/>
    <mergeCell ref="D40:D41"/>
    <mergeCell ref="C30:C31"/>
    <mergeCell ref="D30:D31"/>
    <mergeCell ref="C32:C33"/>
    <mergeCell ref="D32:D33"/>
    <mergeCell ref="C34:C35"/>
    <mergeCell ref="D34:D35"/>
    <mergeCell ref="C24:C25"/>
    <mergeCell ref="D24:D25"/>
    <mergeCell ref="C26:C27"/>
    <mergeCell ref="D26:D27"/>
    <mergeCell ref="C28:C29"/>
    <mergeCell ref="D28:D29"/>
    <mergeCell ref="C18:C19"/>
    <mergeCell ref="D18:D19"/>
    <mergeCell ref="C20:C21"/>
    <mergeCell ref="D20:D21"/>
    <mergeCell ref="C22:C23"/>
    <mergeCell ref="D22:D23"/>
    <mergeCell ref="C12:C13"/>
    <mergeCell ref="D12:D13"/>
    <mergeCell ref="C14:C15"/>
    <mergeCell ref="D14:D15"/>
    <mergeCell ref="C16:C17"/>
    <mergeCell ref="D16:D17"/>
    <mergeCell ref="B88:B89"/>
    <mergeCell ref="B90:B91"/>
    <mergeCell ref="C6:C7"/>
    <mergeCell ref="D6:D7"/>
    <mergeCell ref="C8:C9"/>
    <mergeCell ref="D8:D9"/>
    <mergeCell ref="C10:C11"/>
    <mergeCell ref="D10:D11"/>
    <mergeCell ref="B76:B77"/>
    <mergeCell ref="B78:B79"/>
    <mergeCell ref="B80:B81"/>
    <mergeCell ref="B82:B83"/>
    <mergeCell ref="B84:B85"/>
    <mergeCell ref="B86:B87"/>
    <mergeCell ref="B64:B65"/>
    <mergeCell ref="B66:B67"/>
    <mergeCell ref="B68:B69"/>
    <mergeCell ref="B70:B71"/>
    <mergeCell ref="B72:B73"/>
    <mergeCell ref="B74:B75"/>
    <mergeCell ref="B52:B53"/>
    <mergeCell ref="B54:B55"/>
    <mergeCell ref="B56:B57"/>
    <mergeCell ref="B58:B59"/>
    <mergeCell ref="B60:B61"/>
    <mergeCell ref="B62:B63"/>
    <mergeCell ref="B40:B41"/>
    <mergeCell ref="B42:B43"/>
    <mergeCell ref="B44:B45"/>
    <mergeCell ref="B46:B47"/>
    <mergeCell ref="B28:B29"/>
    <mergeCell ref="B30:B31"/>
    <mergeCell ref="B32:B33"/>
    <mergeCell ref="B34:B35"/>
    <mergeCell ref="B36:B37"/>
    <mergeCell ref="B38:B39"/>
    <mergeCell ref="B16:B17"/>
    <mergeCell ref="B18:B19"/>
    <mergeCell ref="B20:B21"/>
    <mergeCell ref="B22:B23"/>
    <mergeCell ref="B24:B25"/>
    <mergeCell ref="B26:B27"/>
    <mergeCell ref="A84:A85"/>
    <mergeCell ref="A86:A87"/>
    <mergeCell ref="A88:A89"/>
    <mergeCell ref="A36:A37"/>
    <mergeCell ref="A38:A39"/>
    <mergeCell ref="A40:A41"/>
    <mergeCell ref="A42:A43"/>
    <mergeCell ref="A44:A45"/>
    <mergeCell ref="A46:A47"/>
    <mergeCell ref="A24:A25"/>
    <mergeCell ref="A26:A27"/>
    <mergeCell ref="A28:A29"/>
    <mergeCell ref="A30:A31"/>
    <mergeCell ref="A32:A33"/>
    <mergeCell ref="A34:A35"/>
    <mergeCell ref="B48:D49"/>
    <mergeCell ref="B50:D51"/>
    <mergeCell ref="A48:A49"/>
    <mergeCell ref="R5:R6"/>
    <mergeCell ref="A90:A91"/>
    <mergeCell ref="B6:B7"/>
    <mergeCell ref="B8:B9"/>
    <mergeCell ref="B10:B11"/>
    <mergeCell ref="B12:B13"/>
    <mergeCell ref="B14:B15"/>
    <mergeCell ref="A72:A73"/>
    <mergeCell ref="A74:A75"/>
    <mergeCell ref="A76:A77"/>
    <mergeCell ref="A78:A79"/>
    <mergeCell ref="A80:A81"/>
    <mergeCell ref="A82:A83"/>
    <mergeCell ref="A60:A61"/>
    <mergeCell ref="A62:A63"/>
    <mergeCell ref="A64:A65"/>
    <mergeCell ref="A66:A67"/>
    <mergeCell ref="A68:A69"/>
    <mergeCell ref="A70:A71"/>
    <mergeCell ref="A50:A51"/>
    <mergeCell ref="A52:A53"/>
    <mergeCell ref="A54:A55"/>
    <mergeCell ref="A56:A57"/>
    <mergeCell ref="A58:A59"/>
    <mergeCell ref="A12:A13"/>
    <mergeCell ref="A14:A15"/>
    <mergeCell ref="A16:A17"/>
    <mergeCell ref="A18:A19"/>
    <mergeCell ref="A20:A21"/>
    <mergeCell ref="A22:A23"/>
    <mergeCell ref="A2:A3"/>
    <mergeCell ref="A4:A5"/>
    <mergeCell ref="A6:A7"/>
    <mergeCell ref="A8:A9"/>
    <mergeCell ref="A10:A11"/>
    <mergeCell ref="P42:P43"/>
    <mergeCell ref="P44:P45"/>
    <mergeCell ref="P46:P47"/>
    <mergeCell ref="Q2:Q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2:P3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5:Q6"/>
    <mergeCell ref="Q7:Q8"/>
    <mergeCell ref="Q9:Q10"/>
    <mergeCell ref="Q11:Q12"/>
    <mergeCell ref="Q13:Q14"/>
    <mergeCell ref="Q15:Q16"/>
    <mergeCell ref="Q17:Q18"/>
    <mergeCell ref="Q19:Q20"/>
    <mergeCell ref="Q21:Q22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43:R44"/>
    <mergeCell ref="R45:R46"/>
    <mergeCell ref="Q43:Q44"/>
    <mergeCell ref="Q45:Q46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Q41:Q42"/>
    <mergeCell ref="S12:S13"/>
    <mergeCell ref="T12:T13"/>
    <mergeCell ref="U12:U13"/>
    <mergeCell ref="S14:S15"/>
    <mergeCell ref="T14:T15"/>
    <mergeCell ref="U14:U15"/>
    <mergeCell ref="S16:S17"/>
    <mergeCell ref="T16:T17"/>
    <mergeCell ref="S2:U2"/>
    <mergeCell ref="S6:S7"/>
    <mergeCell ref="T6:T7"/>
    <mergeCell ref="U6:U7"/>
    <mergeCell ref="S8:S9"/>
    <mergeCell ref="T8:T9"/>
    <mergeCell ref="U8:U9"/>
    <mergeCell ref="S10:S11"/>
    <mergeCell ref="T10:T11"/>
    <mergeCell ref="U10:U11"/>
    <mergeCell ref="U16:U17"/>
    <mergeCell ref="S18:S19"/>
    <mergeCell ref="T18:T19"/>
    <mergeCell ref="U18:U19"/>
    <mergeCell ref="S20:S21"/>
    <mergeCell ref="T20:T21"/>
    <mergeCell ref="U20:U21"/>
    <mergeCell ref="S22:S23"/>
    <mergeCell ref="T22:T23"/>
    <mergeCell ref="U22:U23"/>
    <mergeCell ref="S24:S25"/>
    <mergeCell ref="T24:T25"/>
    <mergeCell ref="U24:U25"/>
    <mergeCell ref="S26:S27"/>
    <mergeCell ref="T26:T27"/>
    <mergeCell ref="U26:U27"/>
    <mergeCell ref="S28:S29"/>
    <mergeCell ref="T28:T29"/>
    <mergeCell ref="U28:U29"/>
    <mergeCell ref="S30:S31"/>
    <mergeCell ref="T30:T31"/>
    <mergeCell ref="U30:U31"/>
    <mergeCell ref="S32:S33"/>
    <mergeCell ref="T32:T33"/>
    <mergeCell ref="U32:U33"/>
    <mergeCell ref="S34:S35"/>
    <mergeCell ref="T34:T35"/>
    <mergeCell ref="U34:U35"/>
    <mergeCell ref="S46:S47"/>
    <mergeCell ref="T46:T47"/>
    <mergeCell ref="U46:U47"/>
    <mergeCell ref="S36:S37"/>
    <mergeCell ref="T36:T37"/>
    <mergeCell ref="U36:U37"/>
    <mergeCell ref="S38:S39"/>
    <mergeCell ref="T38:T39"/>
    <mergeCell ref="U38:U39"/>
    <mergeCell ref="S40:S41"/>
    <mergeCell ref="T40:T41"/>
    <mergeCell ref="U40:U41"/>
    <mergeCell ref="V33:V34"/>
    <mergeCell ref="V35:V36"/>
    <mergeCell ref="V37:V38"/>
    <mergeCell ref="V39:V40"/>
    <mergeCell ref="S42:S43"/>
    <mergeCell ref="T42:T43"/>
    <mergeCell ref="U42:U43"/>
    <mergeCell ref="S44:S45"/>
    <mergeCell ref="T44:T45"/>
    <mergeCell ref="U44:U45"/>
    <mergeCell ref="V15:V16"/>
    <mergeCell ref="V17:V18"/>
    <mergeCell ref="V19:V20"/>
    <mergeCell ref="V21:V22"/>
    <mergeCell ref="V23:V24"/>
    <mergeCell ref="V25:V26"/>
    <mergeCell ref="V27:V28"/>
    <mergeCell ref="V29:V30"/>
    <mergeCell ref="V31:V32"/>
    <mergeCell ref="W17:W18"/>
    <mergeCell ref="W19:W20"/>
    <mergeCell ref="W13:W14"/>
    <mergeCell ref="W15:W16"/>
    <mergeCell ref="V59:V60"/>
    <mergeCell ref="V61:V62"/>
    <mergeCell ref="V63:V64"/>
    <mergeCell ref="V65:V66"/>
    <mergeCell ref="W5:W6"/>
    <mergeCell ref="W7:W8"/>
    <mergeCell ref="W9:W10"/>
    <mergeCell ref="W11:W12"/>
    <mergeCell ref="V41:V42"/>
    <mergeCell ref="V43:V44"/>
    <mergeCell ref="V45:V46"/>
    <mergeCell ref="V47:V48"/>
    <mergeCell ref="V53:V54"/>
    <mergeCell ref="V55:V56"/>
    <mergeCell ref="V57:V58"/>
    <mergeCell ref="V5:V6"/>
    <mergeCell ref="V7:V8"/>
    <mergeCell ref="V9:V10"/>
    <mergeCell ref="V11:V12"/>
    <mergeCell ref="V13:V14"/>
    <mergeCell ref="V3:V4"/>
    <mergeCell ref="W3:W4"/>
    <mergeCell ref="E47:G48"/>
    <mergeCell ref="F49:G51"/>
    <mergeCell ref="H47:L47"/>
    <mergeCell ref="M48:P51"/>
    <mergeCell ref="S4:U5"/>
    <mergeCell ref="Q51:R51"/>
    <mergeCell ref="S48:U51"/>
    <mergeCell ref="V49:W51"/>
    <mergeCell ref="W45:W46"/>
    <mergeCell ref="W47:W48"/>
    <mergeCell ref="W41:W42"/>
    <mergeCell ref="W43:W44"/>
    <mergeCell ref="W37:W38"/>
    <mergeCell ref="W39:W40"/>
    <mergeCell ref="W33:W34"/>
    <mergeCell ref="W35:W36"/>
    <mergeCell ref="W29:W30"/>
    <mergeCell ref="W31:W32"/>
    <mergeCell ref="W25:W26"/>
    <mergeCell ref="W27:W28"/>
    <mergeCell ref="W21:W22"/>
    <mergeCell ref="W23:W24"/>
  </mergeCells>
  <phoneticPr fontId="2" type="noConversion"/>
  <pageMargins left="0.7" right="0.7" top="0.75" bottom="0.75" header="0.3" footer="0.3"/>
  <pageSetup paperSize="9" scale="20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HP</cp:lastModifiedBy>
  <dcterms:created xsi:type="dcterms:W3CDTF">2011-01-29T01:17:40Z</dcterms:created>
  <dcterms:modified xsi:type="dcterms:W3CDTF">2011-08-03T05:33:10Z</dcterms:modified>
</cp:coreProperties>
</file>